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#สำนักแผน\งานกลุ่ม กษ\#รายงานไตรมาส ตผจ - ผป\รายงานแผนผล ระดับกระทรวง\2. ข้อมูลการจัดสรรเงินลงหน่วย 69\ปี69\"/>
    </mc:Choice>
  </mc:AlternateContent>
  <xr:revisionPtr revIDLastSave="0" documentId="8_{AB954AC5-D99E-4575-9D1E-085529DBC99C}" xr6:coauthVersionLast="47" xr6:coauthVersionMax="47" xr10:uidLastSave="{00000000-0000-0000-0000-000000000000}"/>
  <bookViews>
    <workbookView xWindow="-108" yWindow="-108" windowWidth="23256" windowHeight="12456" xr2:uid="{D0787B9D-BA7E-495E-A422-E9B10BF621EA}"/>
  </bookViews>
  <sheets>
    <sheet name="สป กษ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">#REF!</definedName>
    <definedName name="\b">#REF!</definedName>
    <definedName name="\c">#REF!</definedName>
    <definedName name="\e">#REF!</definedName>
    <definedName name="\m">#REF!</definedName>
    <definedName name="\n">#REF!</definedName>
    <definedName name="\p">#REF!</definedName>
    <definedName name="\q">#REF!</definedName>
    <definedName name="\r">#REF!</definedName>
    <definedName name="\s">#REF!</definedName>
    <definedName name="\w">#REF!</definedName>
    <definedName name="\x">#REF!</definedName>
    <definedName name="\X2">#REF!</definedName>
    <definedName name="\z">#REF!</definedName>
    <definedName name="_">'[2]ผ1-ผ2 (2538)'!#REF!</definedName>
    <definedName name="_015516_2ภูเพียง">[3]d_Changwad_detail!#REF!</definedName>
    <definedName name="_015516_ภูเพียง">[4]d_Changwad_detail!#REF!</definedName>
    <definedName name="_023124_ตำบลนางรอง">[4]d_Changwad_detail!#REF!</definedName>
    <definedName name="_023423__กิ่งอำเภอลืออำนาจ">[4]d_Changwad_detail!#REF!</definedName>
    <definedName name="_024027_เมืองพล">[4]d_Changwad_detail!#REF!</definedName>
    <definedName name="_031039_เขตคลองเตย">[4]d_Changwad_detail!#REF!</definedName>
    <definedName name="_031040_เขตภาษีเจริญ">[4]d_Changwad_detail!#REF!</definedName>
    <definedName name="_031207_นครนนทบุรี">[4]d_Changwad_detail!#REF!</definedName>
    <definedName name="_031208_นครปากเกร็ด">[4]d_Changwad_detail!#REF!</definedName>
    <definedName name="_031209_เมืองบางบัวทอง">[4]d_Changwad_detail!#REF!</definedName>
    <definedName name="_031210_บางกรวย">[4]d_Changwad_detail!#REF!</definedName>
    <definedName name="_031417_เทศบาลนครศรีอยุธยา">[4]d_Changwad_detail!#REF!</definedName>
    <definedName name="_031612_นิคมลำนารายณ์">[4]d_Changwad_detail!#REF!</definedName>
    <definedName name="_031914_เมืองพระพุทธบาท">[4]d_Changwad_detail!#REF!</definedName>
    <definedName name="_037011_เมืองราชบุรี">[4]d_Changwad_detail!#REF!</definedName>
    <definedName name="_037012_เมืองบ้านโป่ง">[4]d_Changwad_detail!#REF!</definedName>
    <definedName name="_037013_เมืองโพธาราม">[4]d_Changwad_detail!#REF!</definedName>
    <definedName name="_048209_ตะกั่วป่า">[4]d_Changwad_detail!#REF!</definedName>
    <definedName name="_048210_เกาะยาว">[4]d_Changwad_detail!#REF!</definedName>
    <definedName name="_048304_เกาะแก้ว">[5]d_Changwad_detail!#REF!</definedName>
    <definedName name="_049108_กิ่งอำเภอมะนัง">[4]d_Changwad_detail!#REF!</definedName>
    <definedName name="_049312_เทศบาลเมืองพัทลุง">[4]d_Changwad_detail!#REF!</definedName>
    <definedName name="_049413_เทศบาลตำบลปัตตานี">[4]d_Changwad_detail!#REF!</definedName>
    <definedName name="_ddd1">#REF!</definedName>
    <definedName name="_ddd10">#REF!</definedName>
    <definedName name="_ddd11">#REF!</definedName>
    <definedName name="_ddd12">#REF!</definedName>
    <definedName name="_ddd15">#REF!</definedName>
    <definedName name="_ddd2">#REF!</definedName>
    <definedName name="_ddd22">#REF!</definedName>
    <definedName name="_ddd23">#REF!</definedName>
    <definedName name="_ddd3">#REF!</definedName>
    <definedName name="_ddd5">#REF!</definedName>
    <definedName name="_ddd6">#REF!</definedName>
    <definedName name="_ddd8">#REF!</definedName>
    <definedName name="_ddd9">#REF!</definedName>
    <definedName name="_end001">#REF!</definedName>
    <definedName name="_end01">#REF!</definedName>
    <definedName name="_Fill" hidden="1">#REF!</definedName>
    <definedName name="_hua1">#REF!</definedName>
    <definedName name="_hua2">#REF!</definedName>
    <definedName name="_hua3">#REF!</definedName>
    <definedName name="_hua4">#REF!</definedName>
    <definedName name="_Key1" hidden="1">'[6]220'!#REF!</definedName>
    <definedName name="_Key2" hidden="1">#REF!</definedName>
    <definedName name="_loa1">#REF!</definedName>
    <definedName name="_loa2">#REF!</definedName>
    <definedName name="_loa3">#REF!</definedName>
    <definedName name="_loa4">#REF!</definedName>
    <definedName name="_Order1" hidden="1">255</definedName>
    <definedName name="_Order2" hidden="1">255</definedName>
    <definedName name="_R">#REF!</definedName>
    <definedName name="_Sort" hidden="1">'[6]220'!#REF!</definedName>
    <definedName name="_T1">#REF!</definedName>
    <definedName name="_T2">#REF!</definedName>
    <definedName name="_t3">#REF!</definedName>
    <definedName name="_T4">#REF!</definedName>
    <definedName name="_T5">#REF!</definedName>
    <definedName name="_T6">#REF!</definedName>
    <definedName name="_T7">#REF!</definedName>
    <definedName name="_T8">#REF!</definedName>
    <definedName name="AAA">#REF!</definedName>
    <definedName name="AAA0">#REF!</definedName>
    <definedName name="AAA00">#REF!</definedName>
    <definedName name="AAA000">#REF!</definedName>
    <definedName name="Amt">"Text Box 56"</definedName>
    <definedName name="b">[7]ขนาดกลาง!#REF!</definedName>
    <definedName name="B.">#REF!</definedName>
    <definedName name="BA">#REF!</definedName>
    <definedName name="BI">#REF!</definedName>
    <definedName name="BS">#REF!</definedName>
    <definedName name="C_">#REF!</definedName>
    <definedName name="changwad">[4]d_Changwad!$A$2:$A$78</definedName>
    <definedName name="_xlnm.Criteria">#REF!</definedName>
    <definedName name="Criteria_MI">#REF!</definedName>
    <definedName name="CS">#REF!</definedName>
    <definedName name="data">#REF!</definedName>
    <definedName name="dep">#REF!</definedName>
    <definedName name="dflt7">[8]Invoice!#REF!</definedName>
    <definedName name="drop1">#REF!</definedName>
    <definedName name="DS">#REF!</definedName>
    <definedName name="E">#REF!</definedName>
    <definedName name="end">#REF!</definedName>
    <definedName name="END000">#REF!</definedName>
    <definedName name="F">#REF!</definedName>
    <definedName name="fa">'[9]กสย11.1'!#REF!</definedName>
    <definedName name="G">#REF!</definedName>
    <definedName name="ggg">#REF!</definedName>
    <definedName name="H">#REF!</definedName>
    <definedName name="ha">#REF!</definedName>
    <definedName name="hc">#REF!</definedName>
    <definedName name="HH">#REF!</definedName>
    <definedName name="HI">#REF!</definedName>
    <definedName name="HII">#REF!</definedName>
    <definedName name="HIII">#REF!</definedName>
    <definedName name="L">#REF!</definedName>
    <definedName name="LA">#REF!</definedName>
    <definedName name="LB">#REF!</definedName>
    <definedName name="LC">#REF!</definedName>
    <definedName name="LF">#REF!</definedName>
    <definedName name="LI">#REF!</definedName>
    <definedName name="LII">#REF!</definedName>
    <definedName name="LIII">#REF!</definedName>
    <definedName name="LIV">#REF!</definedName>
    <definedName name="LRF">'[10]ทำนบดิน 4'!#REF!</definedName>
    <definedName name="LV">#REF!</definedName>
    <definedName name="LVI">#REF!</definedName>
    <definedName name="new">#REF!</definedName>
    <definedName name="o">#REF!</definedName>
    <definedName name="ping1">#REF!</definedName>
    <definedName name="ping2">#REF!</definedName>
    <definedName name="ping3">#REF!</definedName>
    <definedName name="ping4">#REF!</definedName>
    <definedName name="pop">#REF!</definedName>
    <definedName name="_xlnm.Print_Area">#REF!</definedName>
    <definedName name="_xlnm.Print_Titles">#REF!</definedName>
    <definedName name="Print_Titles_MI">#REF!</definedName>
    <definedName name="printing">#REF!</definedName>
    <definedName name="R_">#REF!</definedName>
    <definedName name="_xlnm.Recorder">#REF!</definedName>
    <definedName name="S1_">#REF!</definedName>
    <definedName name="seaw1">#REF!</definedName>
    <definedName name="seaw2">#REF!</definedName>
    <definedName name="seaw3">#REF!</definedName>
    <definedName name="seaw4">#REF!</definedName>
    <definedName name="SI">#REF!</definedName>
    <definedName name="SII">#REF!</definedName>
    <definedName name="stopvalve">#REF!</definedName>
    <definedName name="t">#REF!</definedName>
    <definedName name="tbu">#REF!</definedName>
    <definedName name="tdig">#REF!</definedName>
    <definedName name="tdong">#REF!</definedName>
    <definedName name="TH">#REF!</definedName>
    <definedName name="thuay">#REF!</definedName>
    <definedName name="TI">#REF!</definedName>
    <definedName name="TII">#REF!</definedName>
    <definedName name="tiii">#REF!</definedName>
    <definedName name="tloa">#REF!</definedName>
    <definedName name="tma">#REF!</definedName>
    <definedName name="tping">#REF!</definedName>
    <definedName name="tpipe">#REF!</definedName>
    <definedName name="troad">#REF!</definedName>
    <definedName name="tsaew">#REF!</definedName>
    <definedName name="tsin">#REF!</definedName>
    <definedName name="tsmall">#REF!</definedName>
    <definedName name="ttung">#REF!</definedName>
    <definedName name="tung1">#REF!</definedName>
    <definedName name="tung2">#REF!</definedName>
    <definedName name="tung3">#REF!</definedName>
    <definedName name="tung4">#REF!</definedName>
    <definedName name="TV">#REF!</definedName>
    <definedName name="twang">#REF!</definedName>
    <definedName name="twodisk">#REF!</definedName>
    <definedName name="view">#REF!</definedName>
    <definedName name="vsprj">#REF!</definedName>
    <definedName name="vsprj0">#REF!</definedName>
    <definedName name="vsprj00">#REF!</definedName>
    <definedName name="vsprj000">#REF!</definedName>
    <definedName name="W">#REF!</definedName>
    <definedName name="XIII">#REF!</definedName>
    <definedName name="ก">#REF!</definedName>
    <definedName name="กกย.">#REF!</definedName>
    <definedName name="กวม.">#REF!</definedName>
    <definedName name="เกษตรชีวภาพ">[11]แผนงาน2566!#REF!</definedName>
    <definedName name="ข">#REF!</definedName>
    <definedName name="ค">#REF!</definedName>
    <definedName name="ครุภัณฑ์">#REF!</definedName>
    <definedName name="ค้างปมก.ปรับปรุงระบบ">#REF!</definedName>
    <definedName name="ค้างปมก.ปรับปรุงฯสชป.1">#REF!</definedName>
    <definedName name="ค้างปมก.ปรับปรุงฯสชป.10">#REF!</definedName>
    <definedName name="ค้างปมก.ปรับปรุงฯสชป.11">#REF!</definedName>
    <definedName name="ค้างปมก.ปรับปรุงฯสชป.12">#REF!</definedName>
    <definedName name="ค้างปมก.ปรับปรุงฯสชป.2">#REF!</definedName>
    <definedName name="ค้างปมก.ปรับปรุงฯสชป.3">#REF!</definedName>
    <definedName name="ค้างปมก.ปรับปรุงฯสชป.4">#REF!</definedName>
    <definedName name="ค้างปมก.ปรับปรุงฯสชป.5">#REF!</definedName>
    <definedName name="ค้างปมก.ปรับปรุงฯสชป.6">#REF!</definedName>
    <definedName name="ค้างปมก.ปรับปรุงฯสชป.7">#REF!</definedName>
    <definedName name="ค้างปมก.ปรับปรุงฯสชป.8">#REF!</definedName>
    <definedName name="ค้างปมก.ปรับปรุงฯสชป.9">#REF!</definedName>
    <definedName name="ง">#REF!</definedName>
    <definedName name="งปม.รวมปรับปรุงระบบ">#REF!</definedName>
    <definedName name="งวดปรับปรุงระบบ">#REF!</definedName>
    <definedName name="งวดปรับปรุงฯสชป.1">#REF!</definedName>
    <definedName name="งวดปรับปรุงฯสชป.10">#REF!</definedName>
    <definedName name="งวดปรับปรุงฯสชป.11">#REF!</definedName>
    <definedName name="งวดปรับปรุงฯสชป.12">#REF!</definedName>
    <definedName name="งวดปรับปรุงฯสชป.2">#REF!</definedName>
    <definedName name="งวดปรับปรุงฯสชป.3">#REF!</definedName>
    <definedName name="งวดปรับปรุงฯสชป.4">#REF!</definedName>
    <definedName name="งวดปรับปรุงฯสชป.5">#REF!</definedName>
    <definedName name="งวดปรับปรุงฯสชป.6">#REF!</definedName>
    <definedName name="งวดปรับปรุงฯสชป.7">#REF!</definedName>
    <definedName name="งวดปรับปรุงฯสชป.8">#REF!</definedName>
    <definedName name="งวดปรับปรุงฯสชป.9">#REF!</definedName>
    <definedName name="งานปรับปรุงฝายวังตะเข้">#REF!</definedName>
    <definedName name="จ">#REF!</definedName>
    <definedName name="จังหวัด">#REF!</definedName>
    <definedName name="จัดสรรต้นปี">#REF!</definedName>
    <definedName name="จัดสรรต้นปีสชป.1">#REF!</definedName>
    <definedName name="จัดสรรต้นปีสชป.10">#REF!</definedName>
    <definedName name="จัดสรรต้นปีสชป.11">#REF!</definedName>
    <definedName name="จัดสรรต้นปีสชป.12">#REF!</definedName>
    <definedName name="จัดสรรต้นปีสชป.2">#REF!</definedName>
    <definedName name="จัดสรรต้นปีสชป.3">#REF!</definedName>
    <definedName name="จัดสรรต้นปีสชป.4">#REF!</definedName>
    <definedName name="จัดสรรต้นปีสชป.5">#REF!</definedName>
    <definedName name="จัดสรรต้นปีสชป.6">#REF!</definedName>
    <definedName name="จัดสรรต้นปีสชป.7">#REF!</definedName>
    <definedName name="จัดสรรต้นปีสชป.8">#REF!</definedName>
    <definedName name="จัดสรรต้นปีสชป.9">#REF!</definedName>
    <definedName name="ฉ">#REF!</definedName>
    <definedName name="ช">#REF!</definedName>
    <definedName name="ช่องระบายทราย">#REF!</definedName>
    <definedName name="ชื่อ_สกุล">#REF!</definedName>
    <definedName name="ฌ">#REF!</definedName>
    <definedName name="ญ">#REF!</definedName>
    <definedName name="ด">#REF!</definedName>
    <definedName name="ต">#REF!</definedName>
    <definedName name="ตัวย่อ">#REF!</definedName>
    <definedName name="ถ">#REF!</definedName>
    <definedName name="ที่ตั้ง_จังหวัด">#REF!</definedName>
    <definedName name="ที่ตั้ง_ตำบล">#REF!</definedName>
    <definedName name="ที่ตั้ง_อำเภอ">#REF!</definedName>
    <definedName name="โทรบ้านพัก">#REF!</definedName>
    <definedName name="โทรมือถือ">#REF!</definedName>
    <definedName name="โทรสายตรง">#REF!</definedName>
    <definedName name="โทรสายใน">#REF!</definedName>
    <definedName name="โทรสาร">#REF!</definedName>
    <definedName name="น">#REF!</definedName>
    <definedName name="บ">#REF!</definedName>
    <definedName name="บก">#REF!</definedName>
    <definedName name="บส">#REF!</definedName>
    <definedName name="บัญชีรายการมาตรฐาน">'[12]Name Set'!$C$30:$C$31</definedName>
    <definedName name="บัญชีรายการมาตราฐาน">[13]มาตรฐาน!$C$3:$C$4</definedName>
    <definedName name="บูรณาการ">#REF!</definedName>
    <definedName name="เบิกจ่าย">#REF!</definedName>
    <definedName name="ปก">'[14]หน้า ปมก'!$K$848</definedName>
    <definedName name="ปมก.ปรับปรุงระบบ">#REF!</definedName>
    <definedName name="ปมก.ปรับปรุงฯสชป.1">#REF!</definedName>
    <definedName name="ปมก.ปรับปรุงฯสชป.10">#REF!</definedName>
    <definedName name="ปมก.ปรับปรุงฯสชป.11">#REF!</definedName>
    <definedName name="ปมก.ปรับปรุงฯสชป.12">#REF!</definedName>
    <definedName name="ปมก.ปรับปรุงฯสชป.2">#REF!</definedName>
    <definedName name="ปมก.ปรับปรุงฯสชป.3">#REF!</definedName>
    <definedName name="ปมก.ปรับปรุงฯสชป.4">#REF!</definedName>
    <definedName name="ปมก.ปรับปรุงฯสชป.5">#REF!</definedName>
    <definedName name="ปมก.ปรับปรุงฯสชป.6">#REF!</definedName>
    <definedName name="ปมก.ปรับปรุงฯสชป.7">#REF!</definedName>
    <definedName name="ปมก.ปรับปรุงฯสชป.8">#REF!</definedName>
    <definedName name="ปมก.ปรับปรุงฯสชป.9">#REF!</definedName>
    <definedName name="ประเภทงบประมาณ">[11]ประเภทงบประมาณ!$B$3:$B$7</definedName>
    <definedName name="ประเภทรถ">[15]List3!$B$1:$C$1</definedName>
    <definedName name="แผน">#REF!</definedName>
    <definedName name="แผนงาน">[16]แผนงาน!$A$13:$A$15</definedName>
    <definedName name="แผนปรับปรุงระบบ">#REF!</definedName>
    <definedName name="แผนปรับปรุงฯสชป.1">#REF!</definedName>
    <definedName name="แผนปรับปรุงฯสชป.10">#REF!</definedName>
    <definedName name="แผนปรับปรุงฯสชป.11">#REF!</definedName>
    <definedName name="แผนปรับปรุงฯสชป.12">#REF!</definedName>
    <definedName name="แผนปรับปรุงฯสชป.2">#REF!</definedName>
    <definedName name="แผนปรับปรุงฯสชป.3">#REF!</definedName>
    <definedName name="แผนปรับปรุงฯสชป.4">#REF!</definedName>
    <definedName name="แผนปรับปรุงฯสชป.5">#REF!</definedName>
    <definedName name="แผนปรับปรุงฯสชป.6">#REF!</definedName>
    <definedName name="แผนปรับปรุงฯสชป.7">#REF!</definedName>
    <definedName name="แผนปรับปรุงฯสชป.8">#REF!</definedName>
    <definedName name="แผนปรับปรุงฯสชป.9">#REF!</definedName>
    <definedName name="ฝายเด่นทัพทัน">#REF!</definedName>
    <definedName name="ฝายธารสดึง2">#REF!</definedName>
    <definedName name="ฝายบ้านหนองจิกยาว">#REF!</definedName>
    <definedName name="ฝายบ้านใหม่">#REF!</definedName>
    <definedName name="ฝายหนองกระดาน">#REF!</definedName>
    <definedName name="ฝายหนองกาหลง">#REF!</definedName>
    <definedName name="ฝายห้วยบง3">#REF!</definedName>
    <definedName name="ฝายห้วยอีจ่างพร้อมขุดลอก">#REF!</definedName>
    <definedName name="ฝายหูช้าง">#REF!</definedName>
    <definedName name="พ34">#REF!</definedName>
    <definedName name="พพพพ">#REF!</definedName>
    <definedName name="พระราชดำริ">[11]แผนงาน2566!#REF!</definedName>
    <definedName name="พระราชดำริ09">[17]แผนงาน2566!#REF!</definedName>
    <definedName name="พัฒนาศักยภาพ">[11]แผนงาน2566!#REF!</definedName>
    <definedName name="พื้นฐาน">#REF!</definedName>
    <definedName name="พื้นตอม่อ">#REF!</definedName>
    <definedName name="พื้นสะพาน">#REF!</definedName>
    <definedName name="ย">#REF!</definedName>
    <definedName name="ย1">#REF!</definedName>
    <definedName name="ย10">#REF!</definedName>
    <definedName name="ย11">#REF!</definedName>
    <definedName name="ย12">#REF!</definedName>
    <definedName name="ย13">#REF!</definedName>
    <definedName name="ย14">#REF!</definedName>
    <definedName name="ย15">#REF!</definedName>
    <definedName name="ย16">#REF!</definedName>
    <definedName name="ย17">#REF!</definedName>
    <definedName name="ย18">#REF!</definedName>
    <definedName name="ย19">#REF!</definedName>
    <definedName name="ย2">#REF!</definedName>
    <definedName name="ย20">#REF!</definedName>
    <definedName name="ย21">#REF!</definedName>
    <definedName name="ย22">#REF!</definedName>
    <definedName name="ย23">#REF!</definedName>
    <definedName name="ย24">#REF!</definedName>
    <definedName name="ย3">#REF!</definedName>
    <definedName name="ย4">#REF!</definedName>
    <definedName name="ย5">#REF!</definedName>
    <definedName name="ย6">#REF!</definedName>
    <definedName name="ย7">#REF!</definedName>
    <definedName name="ย8">#REF!</definedName>
    <definedName name="ย9">#REF!</definedName>
    <definedName name="ยกระดับ">[11]แผนงาน2566!#REF!</definedName>
    <definedName name="ยกเลิกสชป.1">#REF!</definedName>
    <definedName name="ยกเลิกสชป.10">#REF!</definedName>
    <definedName name="ยกเลิกสชป.11">#REF!</definedName>
    <definedName name="ยกเลิกสชป.12">#REF!</definedName>
    <definedName name="ยกเลิกสชป.2">#REF!</definedName>
    <definedName name="ยกเลิกสชป.3">#REF!</definedName>
    <definedName name="ยกเลิกสชป.4">#REF!</definedName>
    <definedName name="ยกเลิกสชป.5">#REF!</definedName>
    <definedName name="ยกเลิกสชป.6">#REF!</definedName>
    <definedName name="ยกเลิกสชป.7">#REF!</definedName>
    <definedName name="ยกเลิกสชป.8">#REF!</definedName>
    <definedName name="ยกเลิกสชป.9">#REF!</definedName>
    <definedName name="ยุทธศาสตร์">#REF!</definedName>
    <definedName name="ร">#REF!</definedName>
    <definedName name="รต.ด้านหน้า">#REF!</definedName>
    <definedName name="รต.ตัวฝาย">#REF!</definedName>
    <definedName name="รต.ท้ายฝาย">#REF!</definedName>
    <definedName name="รต.พื้นด้านหน้า">#REF!</definedName>
    <definedName name="รตท">#REF!</definedName>
    <definedName name="รตน">#REF!</definedName>
    <definedName name="รตฝ">#REF!</definedName>
    <definedName name="รตพ">#REF!</definedName>
    <definedName name="รวม">#REF!</definedName>
    <definedName name="รวมดำเนินการเอง">#REF!</definedName>
    <definedName name="รหัส">#REF!</definedName>
    <definedName name="รหัสจังหวัด">#REF!</definedName>
    <definedName name="รองวดปรับปรุงระบบ">#REF!</definedName>
    <definedName name="รองวดปรับปรุงฯสชป.1">#REF!</definedName>
    <definedName name="รองวดปรับปรุงฯสชป.10">#REF!</definedName>
    <definedName name="รองวดปรับปรุงฯสชป.11">#REF!</definedName>
    <definedName name="รองวดปรับปรุงฯสชป.12">#REF!</definedName>
    <definedName name="รองวดปรับปรุงฯสชป.2">#REF!</definedName>
    <definedName name="รองวดปรับปรุงฯสชป.3">#REF!</definedName>
    <definedName name="รองวดปรับปรุงฯสชป.4">#REF!</definedName>
    <definedName name="รองวดปรับปรุงฯสชป.5">#REF!</definedName>
    <definedName name="รองวดปรับปรุงฯสชป.6">#REF!</definedName>
    <definedName name="รองวดปรับปรุงฯสชป.7">#REF!</definedName>
    <definedName name="รองวดปรับปรุงฯสชป.8">#REF!</definedName>
    <definedName name="รองวดปรับปรุงฯสชป.9">#REF!</definedName>
    <definedName name="รายการที่ขอจะนำไปใช้ในด้านไหน">[13]ชื่อแผนวิจัย!$B$2:$C$2</definedName>
    <definedName name="รายละเอียดงาน">#REF!</definedName>
    <definedName name="รูปตัดที่1">#REF!</definedName>
    <definedName name="รูปตัดที่2">#REF!</definedName>
    <definedName name="รูปตัดที่3">#REF!</definedName>
    <definedName name="รูปที่1">#REF!</definedName>
    <definedName name="รูปที่2">#REF!</definedName>
    <definedName name="เลขประมาณการ">#REF!</definedName>
    <definedName name="วว">[18]มาตรฐาน!$C$3:$C$4</definedName>
    <definedName name="ศก">#REF!</definedName>
    <definedName name="ส">#REF!</definedName>
    <definedName name="สคว.">#REF!</definedName>
    <definedName name="ส่วนกลาง">#REF!</definedName>
    <definedName name="สวพ.1">#REF!</definedName>
    <definedName name="สวพ.2">#REF!</definedName>
    <definedName name="สวพ.3">#REF!</definedName>
    <definedName name="สวพ.4">#REF!</definedName>
    <definedName name="สวพ.5">#REF!</definedName>
    <definedName name="สวพ.6">#REF!</definedName>
    <definedName name="สวพ.7">#REF!</definedName>
    <definedName name="สวพ.8">#REF!</definedName>
    <definedName name="สวร.">#REF!</definedName>
    <definedName name="สวศ.">#REF!</definedName>
    <definedName name="สวส.">#REF!</definedName>
    <definedName name="สาส">#REF!</definedName>
    <definedName name="สิ่งก่อสร้าง">#REF!</definedName>
    <definedName name="เสา">#REF!</definedName>
    <definedName name="หน่วยงาน">[13]หน่วยงาน!$B$2:$P$2</definedName>
    <definedName name="หมวด">[13]หมวด!$B$2:$C$2</definedName>
    <definedName name="หลังสะพาน">#REF!</definedName>
    <definedName name="อยู่ในเขตสชป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8" i="1" l="1"/>
  <c r="D88" i="1"/>
  <c r="D88" i="1" a="1"/>
  <c r="H87" i="1"/>
  <c r="D87" i="1" a="1"/>
  <c r="D87" i="1" s="1"/>
  <c r="H86" i="1"/>
  <c r="D86" i="1" s="1" a="1"/>
  <c r="D86" i="1" s="1"/>
  <c r="H85" i="1"/>
  <c r="D85" i="1" s="1" a="1"/>
  <c r="D85" i="1" s="1"/>
  <c r="H84" i="1"/>
  <c r="D84" i="1" s="1" a="1"/>
  <c r="D84" i="1" s="1"/>
  <c r="H83" i="1"/>
  <c r="D83" i="1" s="1" a="1"/>
  <c r="D83" i="1" s="1"/>
  <c r="H82" i="1"/>
  <c r="D82" i="1" s="1" a="1"/>
  <c r="D82" i="1" s="1"/>
  <c r="H81" i="1"/>
  <c r="D81" i="1" a="1"/>
  <c r="D81" i="1" s="1"/>
  <c r="H80" i="1"/>
  <c r="D80" i="1" a="1"/>
  <c r="D80" i="1" s="1"/>
  <c r="H79" i="1"/>
  <c r="D79" i="1" s="1" a="1"/>
  <c r="D79" i="1" s="1"/>
  <c r="H78" i="1"/>
  <c r="D78" i="1" s="1" a="1"/>
  <c r="D78" i="1" s="1"/>
  <c r="H77" i="1"/>
  <c r="D77" i="1" a="1"/>
  <c r="D77" i="1" s="1"/>
  <c r="H76" i="1"/>
  <c r="D76" i="1" a="1"/>
  <c r="D76" i="1" s="1"/>
  <c r="H75" i="1"/>
  <c r="D75" i="1" s="1" a="1"/>
  <c r="D75" i="1" s="1"/>
  <c r="H74" i="1"/>
  <c r="D74" i="1" s="1" a="1"/>
  <c r="D74" i="1" s="1"/>
  <c r="H73" i="1"/>
  <c r="D73" i="1" a="1"/>
  <c r="D73" i="1" s="1"/>
  <c r="H72" i="1"/>
  <c r="D72" i="1" a="1"/>
  <c r="D72" i="1" s="1"/>
  <c r="H71" i="1"/>
  <c r="D71" i="1" s="1" a="1"/>
  <c r="D71" i="1" s="1"/>
  <c r="H70" i="1"/>
  <c r="D70" i="1" s="1" a="1"/>
  <c r="D70" i="1" s="1"/>
  <c r="H69" i="1"/>
  <c r="D69" i="1" a="1"/>
  <c r="D69" i="1" s="1"/>
  <c r="H68" i="1"/>
  <c r="D68" i="1" a="1"/>
  <c r="D68" i="1" s="1"/>
  <c r="H67" i="1"/>
  <c r="D67" i="1" s="1" a="1"/>
  <c r="D67" i="1" s="1"/>
  <c r="H66" i="1"/>
  <c r="D66" i="1" s="1" a="1"/>
  <c r="D66" i="1" s="1"/>
  <c r="H65" i="1"/>
  <c r="D65" i="1" a="1"/>
  <c r="D65" i="1" s="1"/>
  <c r="H64" i="1"/>
  <c r="D64" i="1" a="1"/>
  <c r="D64" i="1" s="1"/>
  <c r="H63" i="1"/>
  <c r="D63" i="1" s="1" a="1"/>
  <c r="D63" i="1" s="1"/>
  <c r="H62" i="1"/>
  <c r="D62" i="1" s="1" a="1"/>
  <c r="D62" i="1" s="1"/>
  <c r="H61" i="1"/>
  <c r="D61" i="1" a="1"/>
  <c r="D61" i="1" s="1"/>
  <c r="H60" i="1"/>
  <c r="D60" i="1" a="1"/>
  <c r="D60" i="1" s="1"/>
  <c r="H59" i="1"/>
  <c r="D59" i="1" s="1" a="1"/>
  <c r="D59" i="1" s="1"/>
  <c r="H58" i="1"/>
  <c r="D58" i="1" s="1" a="1"/>
  <c r="D58" i="1" s="1"/>
  <c r="H57" i="1"/>
  <c r="D57" i="1" a="1"/>
  <c r="D57" i="1" s="1"/>
  <c r="H56" i="1"/>
  <c r="D56" i="1" a="1"/>
  <c r="D56" i="1" s="1"/>
  <c r="H55" i="1"/>
  <c r="D55" i="1" s="1" a="1"/>
  <c r="D55" i="1" s="1"/>
  <c r="H54" i="1"/>
  <c r="D54" i="1" s="1" a="1"/>
  <c r="D54" i="1" s="1"/>
  <c r="H53" i="1"/>
  <c r="D53" i="1" a="1"/>
  <c r="D53" i="1" s="1"/>
  <c r="H52" i="1"/>
  <c r="D52" i="1" a="1"/>
  <c r="D52" i="1" s="1"/>
  <c r="H51" i="1"/>
  <c r="D51" i="1" s="1" a="1"/>
  <c r="D51" i="1" s="1"/>
  <c r="H50" i="1"/>
  <c r="D50" i="1" s="1" a="1"/>
  <c r="D50" i="1" s="1"/>
  <c r="H49" i="1"/>
  <c r="D49" i="1" a="1"/>
  <c r="D49" i="1" s="1"/>
  <c r="H48" i="1"/>
  <c r="D48" i="1" a="1"/>
  <c r="D48" i="1" s="1"/>
  <c r="H47" i="1"/>
  <c r="D47" i="1" s="1" a="1"/>
  <c r="D47" i="1" s="1"/>
  <c r="H46" i="1"/>
  <c r="D46" i="1" s="1" a="1"/>
  <c r="D46" i="1" s="1"/>
  <c r="H45" i="1"/>
  <c r="D45" i="1" a="1"/>
  <c r="D45" i="1" s="1"/>
  <c r="H44" i="1"/>
  <c r="D44" i="1" a="1"/>
  <c r="D44" i="1" s="1"/>
  <c r="H43" i="1"/>
  <c r="D43" i="1" s="1" a="1"/>
  <c r="D43" i="1" s="1"/>
  <c r="H42" i="1"/>
  <c r="D42" i="1" s="1" a="1"/>
  <c r="D42" i="1" s="1"/>
  <c r="H41" i="1"/>
  <c r="D41" i="1" a="1"/>
  <c r="D41" i="1" s="1"/>
  <c r="H40" i="1"/>
  <c r="D40" i="1" a="1"/>
  <c r="D40" i="1" s="1"/>
  <c r="H39" i="1"/>
  <c r="D39" i="1" s="1" a="1"/>
  <c r="D39" i="1" s="1"/>
  <c r="H38" i="1"/>
  <c r="D38" i="1" s="1" a="1"/>
  <c r="D38" i="1" s="1"/>
  <c r="H37" i="1"/>
  <c r="D37" i="1" a="1"/>
  <c r="D37" i="1" s="1"/>
  <c r="H36" i="1"/>
  <c r="D36" i="1" a="1"/>
  <c r="D36" i="1" s="1"/>
  <c r="H35" i="1"/>
  <c r="D35" i="1" s="1" a="1"/>
  <c r="D35" i="1" s="1"/>
  <c r="H34" i="1"/>
  <c r="D34" i="1" s="1" a="1"/>
  <c r="D34" i="1" s="1"/>
  <c r="H33" i="1"/>
  <c r="D33" i="1" a="1"/>
  <c r="D33" i="1" s="1"/>
  <c r="H32" i="1"/>
  <c r="D32" i="1" a="1"/>
  <c r="D32" i="1" s="1"/>
  <c r="H31" i="1"/>
  <c r="D31" i="1" s="1" a="1"/>
  <c r="D31" i="1" s="1"/>
  <c r="H30" i="1"/>
  <c r="D30" i="1" s="1" a="1"/>
  <c r="D30" i="1" s="1"/>
  <c r="H29" i="1"/>
  <c r="D29" i="1" a="1"/>
  <c r="D29" i="1" s="1"/>
  <c r="H28" i="1"/>
  <c r="D28" i="1" a="1"/>
  <c r="D28" i="1" s="1"/>
  <c r="H27" i="1"/>
  <c r="D27" i="1" s="1" a="1"/>
  <c r="D27" i="1" s="1"/>
  <c r="H26" i="1"/>
  <c r="D26" i="1" s="1" a="1"/>
  <c r="D26" i="1" s="1"/>
  <c r="H25" i="1"/>
  <c r="D25" i="1" a="1"/>
  <c r="D25" i="1" s="1"/>
  <c r="H24" i="1"/>
  <c r="D24" i="1" a="1"/>
  <c r="D24" i="1" s="1"/>
  <c r="H23" i="1"/>
  <c r="D23" i="1" s="1" a="1"/>
  <c r="D23" i="1" s="1"/>
  <c r="H22" i="1"/>
  <c r="D22" i="1" s="1" a="1"/>
  <c r="D22" i="1" s="1"/>
  <c r="H21" i="1"/>
  <c r="D21" i="1" a="1"/>
  <c r="D21" i="1" s="1"/>
  <c r="H20" i="1"/>
  <c r="D20" i="1" a="1"/>
  <c r="D20" i="1" s="1"/>
  <c r="H19" i="1"/>
  <c r="D19" i="1" s="1" a="1"/>
  <c r="D19" i="1" s="1"/>
  <c r="H18" i="1"/>
  <c r="D18" i="1" s="1" a="1"/>
  <c r="D18" i="1" s="1"/>
  <c r="H17" i="1"/>
  <c r="D17" i="1" a="1"/>
  <c r="D17" i="1" s="1"/>
  <c r="H16" i="1"/>
  <c r="D16" i="1" a="1"/>
  <c r="D16" i="1" s="1"/>
  <c r="H15" i="1"/>
  <c r="D15" i="1" s="1" a="1"/>
  <c r="D15" i="1" s="1"/>
  <c r="H14" i="1"/>
  <c r="D14" i="1" s="1" a="1"/>
  <c r="D14" i="1" s="1"/>
  <c r="H13" i="1"/>
  <c r="D13" i="1" a="1"/>
  <c r="D13" i="1" s="1"/>
  <c r="H12" i="1"/>
  <c r="D12" i="1" a="1"/>
  <c r="D12" i="1" s="1"/>
  <c r="AR11" i="1"/>
  <c r="AQ11" i="1"/>
  <c r="AP11" i="1"/>
  <c r="AN11" i="1"/>
  <c r="AL11" i="1"/>
  <c r="AJ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<sst xmlns="http://schemas.openxmlformats.org/spreadsheetml/2006/main" count="231" uniqueCount="198">
  <si>
    <t>แผนงาน โครงการ และงบประมาณที่จัดสรรให้หน่วยงานในส่วนภูมิภาค/ส่วนกลางที่ตั้งอยู่ในภูมิภาค ปีงบประมาณ พ.ศ. 2569</t>
  </si>
  <si>
    <t>สำนักงานปลัดกระทรวงเกษตรและสหกรณ์</t>
  </si>
  <si>
    <t>แผนงาน - ผลผลิต - 
โครงการ - กิจกรรม - เป้าหมาย - งบประมาณ</t>
  </si>
  <si>
    <t>แผนงาน พื้นฐานด้านการสร้างความสามารถในการแข่งขัน</t>
  </si>
  <si>
    <t>แผนงาน ยุทธศาสตร์การเกษตรสร้างมูลค่า</t>
  </si>
  <si>
    <t>แผนงาน ยุทธศาสตร์เสริมสร้างพลังทางสังคม</t>
  </si>
  <si>
    <t>ผลผลิต อำนวยการและบริหารจัดการด้านการเกษตร</t>
  </si>
  <si>
    <t>1. โครงการส่งเสริมและพัฒนาสินค้าเกษตรชีวภาพ</t>
  </si>
  <si>
    <t>2. โครงการสินค้าเกษตรและบริการมูลค่าสูง 1 ท้องถิ่น 1 สินค้าเกษตรมูลค่าสูง</t>
  </si>
  <si>
    <t>โครงการส่งเสริมการดำเนินงานอันเนื่องมาจากพระราชดำริ</t>
  </si>
  <si>
    <t>กิจกรรม การจัดการระบบเทคโนโลยีสารสนเทศและการสื่อสาร</t>
  </si>
  <si>
    <t>กิจกรรม การบูรณาการงานในส่วนภูมิภาค</t>
  </si>
  <si>
    <t>กิจกรรมยกระดับการผลิตพืชสมุนไพรในเมืองสมุนไพรและจังหวัดอื่น ๆ ส่งเสริมสนับสนุนองค์ความรู้ในการผลิตพืชสมุนไพรให้มีคุณภาพมาตรฐาน</t>
  </si>
  <si>
    <t>กิจกรรมขับเคลื่อนการพัฒนางานสมุนไพรของกระทรวงเกษตรและสหกรณ์</t>
  </si>
  <si>
    <t>กิจกรรม สินค้าเกษตรและบริการมูลค่าสูง 1 ท้องถิ่น 1 สินค้าเกษตรมูลค่าสูง</t>
  </si>
  <si>
    <t>กิจกรรม สนับสนุนโครงการอันเนื่องมาจากพระราชดำริ</t>
  </si>
  <si>
    <t>ค่าตอบแทน ใช้สอย และวัสดุ / ค่าสาธารณูปโภค
(งบดำเนินงาน)</t>
  </si>
  <si>
    <t>ค่าครุภัณฑ์ที่ดินและสิ่งก่อสร้าง
(งบลงทุน)</t>
  </si>
  <si>
    <t>1. โครงการจัดเก็บข้อมูลด้านการเกษตรระดับพื้นที่
(งบรายจ่ายอื่น)</t>
  </si>
  <si>
    <t>2. โครงการตำบลมั่นคง มั่งคั่ง ยั่งยืน ในจังหวัดชายแดนภาคใต้
(งบรายจ่ายอื่น)</t>
  </si>
  <si>
    <t xml:space="preserve">1. พัฒนาความรู้ ยกระดับการปลูกพืชสมุนไพร พัฒนาคุณภาพวัตถุดิบสมุนไพร และวิธีการผลิตที่ให้สมุนไพรได้สารสำคัญ </t>
  </si>
  <si>
    <t>2. จัดทำจุดเรียนรู้เพิ่มประสิทธิภาพการผลิตสมุนไพร</t>
  </si>
  <si>
    <t>3. พัฒนาการผลิตพืชสมุนไพรสู่มาตรฐาน GAP พืชสมุนไพร หรือเกษตรอินทรีย์</t>
  </si>
  <si>
    <t>4. กิจกรรมสนับสนุนวิสาหกิจชุมชนด้านการแปรรูปสมุนไพรขั้นต้น 
ในเมืองสมุนไพรและจังหวัดอื่น ๆ และพัฒนาความรู้การทำแผนธุรกิจ (Business Model) สมุนไพรของกลุ่ม</t>
  </si>
  <si>
    <t>5. กิจกรรมขยายผลกลุ่มเกษตรกร 45 จังหวัด (กลุ่มเดิมปี 2568) และเสนอแผนธุรกิจ (Business Model) สมุนไพรของกลุ่ม</t>
  </si>
  <si>
    <t xml:space="preserve">บริหารจัดการ อำนวยการ ติดตาม นิเทศ และจัดทำรายงานผลการดำเนินงาน </t>
  </si>
  <si>
    <t>1. ประชุม กำกับ ติดตาม รายงานผล และอำนวยการขับเคลื่อนโครงการ</t>
  </si>
  <si>
    <t>2. ติดตามงานในพื้นที่และอำนวยการเพื่อสนับสนุนการทำงานในพื้นที่เกษตรมูลต่าสูง ปี 2567 ถึงปัจจุบัน</t>
  </si>
  <si>
    <t>3. การจัดเก็บและบันทึกข้อมูลเกษตรและบริการมูลค่าสูงในระบบสารเสนเทศ (ก่อนและหลังเข้าร่วมโครงการฯ) ในพื้นที่สินค้าเกษตรและบริการมูลค่าสูง 
ปี 2567 ถึงปัจจุบัน</t>
  </si>
  <si>
    <t>กิจกรรม การบริหารจัดการข้อมูลด้านการเกษตรโดยใช้กลไกของ SCP และ SCD</t>
  </si>
  <si>
    <t>กิจกรรม การจัดทำชุดข้อมูลเพื่อสนับสนุนการจัดทำแผนพัฒนาการเกษตรและสหกรณ์และบูรณาการแก้ไชปัญหาสินค้าเชิงพื้นที่ของจังหวัด</t>
  </si>
  <si>
    <t>กิจกรรม การจัดทำข้อมูลเพื่อสนับสนุนการป้องกันและแก้ไขปัญหาภัยพิบัติด้านการเกษตร</t>
  </si>
  <si>
    <t>กิจกรรม ค่าใช้จ่ายในการสนับสนุนการจัดการเก็บข้อมูลด้านการเกษตรในระดับพื้นที่</t>
  </si>
  <si>
    <t>กิจกรรม สร้างเครือข่ายอาสาสมัครเกษตรและสหกรณ์ ระดับตำบล</t>
  </si>
  <si>
    <t>กิจกรรม การประชาสัมพันธ์และสร้างมูลค่าเพิ่มสินค้าเกษตรชายแดนภาคใต้</t>
  </si>
  <si>
    <t>กิจกรรม การขับเคลื่อนตามแผนปฏิบัติการการแก้ไขปัญหาจังหวัดชายแดนภาคใต้</t>
  </si>
  <si>
    <t>เป้าหมาย</t>
  </si>
  <si>
    <t>งบประมาณ</t>
  </si>
  <si>
    <t>เป้าหมาย (ราย)</t>
  </si>
  <si>
    <t>เป้าหมาย (ครั้งและสื่อ)</t>
  </si>
  <si>
    <t>เป้าหมาย (แห่ง)</t>
  </si>
  <si>
    <t>เป้าหมาย (งาน)</t>
  </si>
  <si>
    <t>เป้าหมาย (ครั้ง)</t>
  </si>
  <si>
    <t>รวมทั้งสิ้น</t>
  </si>
  <si>
    <t>65.กระบี่</t>
  </si>
  <si>
    <t>กระบี่</t>
  </si>
  <si>
    <t>58.กาญจนบุรี</t>
  </si>
  <si>
    <t>กาญจนบุรี</t>
  </si>
  <si>
    <t>30.กาฬสินธุ์</t>
  </si>
  <si>
    <t>กาฬสินธุ์</t>
  </si>
  <si>
    <t>51.กำแพงเพชร</t>
  </si>
  <si>
    <t>กำแพงเพชร</t>
  </si>
  <si>
    <t>27.ขอนแก่น</t>
  </si>
  <si>
    <t>ขอนแก่น</t>
  </si>
  <si>
    <t>12.จันทบุรี</t>
  </si>
  <si>
    <t>จันทบุรี</t>
  </si>
  <si>
    <t>11.ฉะเชิงเทรา</t>
  </si>
  <si>
    <t>ฉะเชิงเทรา</t>
  </si>
  <si>
    <t>13.ชลบุรี</t>
  </si>
  <si>
    <t>ชลบุรี</t>
  </si>
  <si>
    <t>3.ชัยนาท</t>
  </si>
  <si>
    <t>ชัยนาท</t>
  </si>
  <si>
    <t>20.ชัยภูมิ</t>
  </si>
  <si>
    <t>ชัยภูมิ</t>
  </si>
  <si>
    <t>67.ชุมพร</t>
  </si>
  <si>
    <t>ชุมพร</t>
  </si>
  <si>
    <t>40.เชียงราย</t>
  </si>
  <si>
    <t>เชียงราย</t>
  </si>
  <si>
    <t>39.เชียงใหม่</t>
  </si>
  <si>
    <t>เชียงใหม่</t>
  </si>
  <si>
    <t>71.ตรัง</t>
  </si>
  <si>
    <t>ตรัง</t>
  </si>
  <si>
    <t>14.ตราด</t>
  </si>
  <si>
    <t>ตราด</t>
  </si>
  <si>
    <t>52.ตาก</t>
  </si>
  <si>
    <t>ตาก</t>
  </si>
  <si>
    <t>15.นครนายก</t>
  </si>
  <si>
    <t>นครนายก</t>
  </si>
  <si>
    <t>56.นครปฐม</t>
  </si>
  <si>
    <t>นครปฐม</t>
  </si>
  <si>
    <t>31.นครพนม</t>
  </si>
  <si>
    <t>นครพนม</t>
  </si>
  <si>
    <t>19.นครราชสีมา</t>
  </si>
  <si>
    <t>นครราชสีมา</t>
  </si>
  <si>
    <t>66.นครศรีธรรมราช</t>
  </si>
  <si>
    <t>นครศรีธรรมราช</t>
  </si>
  <si>
    <t>49.นครสวรรค์</t>
  </si>
  <si>
    <t>นครสวรรค์</t>
  </si>
  <si>
    <t>4.นนทบุรี</t>
  </si>
  <si>
    <t>นนทบุรี</t>
  </si>
  <si>
    <t>74.นราธิวาส</t>
  </si>
  <si>
    <t>นราธิวาส</t>
  </si>
  <si>
    <t>44.น่าน</t>
  </si>
  <si>
    <t>น่าน</t>
  </si>
  <si>
    <t>38.บึงกาฬ</t>
  </si>
  <si>
    <t>บึงกาฬ</t>
  </si>
  <si>
    <t>21.บุรีรัมย์</t>
  </si>
  <si>
    <t>บุรีรัมย์</t>
  </si>
  <si>
    <t>2.ปทุมธานี</t>
  </si>
  <si>
    <t>ปทุมธานี</t>
  </si>
  <si>
    <t>59.ประจวบคีรีขันธ์</t>
  </si>
  <si>
    <t>ประจวบคีรีขันธ์</t>
  </si>
  <si>
    <t>16.ปราจีนบุรี</t>
  </si>
  <si>
    <t>ปราจีนบุรี</t>
  </si>
  <si>
    <t>75.ปัตตานี</t>
  </si>
  <si>
    <t>ปัตตานี</t>
  </si>
  <si>
    <t>5.อยุธยา</t>
  </si>
  <si>
    <t>พระนครศรีอยุธยา</t>
  </si>
  <si>
    <t>45.พะเยา</t>
  </si>
  <si>
    <t>พะเยา</t>
  </si>
  <si>
    <t>68.พังงา</t>
  </si>
  <si>
    <t>พังงา</t>
  </si>
  <si>
    <t>72.พัทลุง</t>
  </si>
  <si>
    <t>พัทลุง</t>
  </si>
  <si>
    <t>53.พิจิตร</t>
  </si>
  <si>
    <t>พิจิตร</t>
  </si>
  <si>
    <t>47.พิษณุโลก</t>
  </si>
  <si>
    <t>พิษณุโลก</t>
  </si>
  <si>
    <t>60.เพชรบุรี</t>
  </si>
  <si>
    <t>เพชรบุรี</t>
  </si>
  <si>
    <t>54.เพชรบูรณ์</t>
  </si>
  <si>
    <t>เพชรบูรณ์</t>
  </si>
  <si>
    <t>43.แพร่</t>
  </si>
  <si>
    <t>แพร่</t>
  </si>
  <si>
    <t>69.ภูเก็ต</t>
  </si>
  <si>
    <t>ภูเก็ต</t>
  </si>
  <si>
    <t>32.มหาสารคาม</t>
  </si>
  <si>
    <t>มหาสารคาม</t>
  </si>
  <si>
    <t>33.มุกดาหาร</t>
  </si>
  <si>
    <t>มุกดาหาร</t>
  </si>
  <si>
    <t>46.แม่ฮ่องสอน</t>
  </si>
  <si>
    <t>แม่ฮ่องสอน</t>
  </si>
  <si>
    <t>22.ยโสธร</t>
  </si>
  <si>
    <t>ยโสธร</t>
  </si>
  <si>
    <t>76.ยะลา</t>
  </si>
  <si>
    <t>ยะลา</t>
  </si>
  <si>
    <t>29.ร้อยเอ็ด</t>
  </si>
  <si>
    <t>ร้อยเอ็ด</t>
  </si>
  <si>
    <t>70.ระนอง</t>
  </si>
  <si>
    <t>ระนอง</t>
  </si>
  <si>
    <t>17.ระยอง</t>
  </si>
  <si>
    <t>ระยอง</t>
  </si>
  <si>
    <t>61.ราชบุรี</t>
  </si>
  <si>
    <t>ราชบุรี</t>
  </si>
  <si>
    <t>6.ลพบุรี</t>
  </si>
  <si>
    <t>ลพบุรี</t>
  </si>
  <si>
    <t>42.ลำปาง</t>
  </si>
  <si>
    <t>ลำปาง</t>
  </si>
  <si>
    <t>41.ลำพูน</t>
  </si>
  <si>
    <t>ลำพูน</t>
  </si>
  <si>
    <t>34.เลย</t>
  </si>
  <si>
    <t>เลย</t>
  </si>
  <si>
    <t>23.ศรีสะเกษ</t>
  </si>
  <si>
    <t>ศรีสะเกษ</t>
  </si>
  <si>
    <t>35.สกลนคร</t>
  </si>
  <si>
    <t>สกลนคร</t>
  </si>
  <si>
    <t>73.สงขลา</t>
  </si>
  <si>
    <t>สงขลา</t>
  </si>
  <si>
    <t>77.สตูล</t>
  </si>
  <si>
    <t>สตูล</t>
  </si>
  <si>
    <t>10.สมุทรปราการ</t>
  </si>
  <si>
    <t>สมุทรปราการ</t>
  </si>
  <si>
    <t>62.สมุทรสงคราม</t>
  </si>
  <si>
    <t>สมุทรสงคราม</t>
  </si>
  <si>
    <t>63.สมุทรสาคร</t>
  </si>
  <si>
    <t>สมุทรสาคร</t>
  </si>
  <si>
    <t>18.สระแก้ว</t>
  </si>
  <si>
    <t>สระแก้ว</t>
  </si>
  <si>
    <t>7.สระบุรี</t>
  </si>
  <si>
    <t>สระบุรี</t>
  </si>
  <si>
    <t>8.สิงห์บุรี</t>
  </si>
  <si>
    <t>สิงห์บุรี</t>
  </si>
  <si>
    <t>55.สุโขทัย</t>
  </si>
  <si>
    <t>สุโขทัย</t>
  </si>
  <si>
    <t>57.สุพรรณบุรี</t>
  </si>
  <si>
    <t>สุพรรณบุรี</t>
  </si>
  <si>
    <t>64.สุราษฎร์ธานี</t>
  </si>
  <si>
    <t>สุราษฎร์ธานี</t>
  </si>
  <si>
    <t>24.สุรินทร์</t>
  </si>
  <si>
    <t>สุรินทร์</t>
  </si>
  <si>
    <t>36.หนองคาย</t>
  </si>
  <si>
    <t>หนองคาย</t>
  </si>
  <si>
    <t>37.หนองบัวลำภู</t>
  </si>
  <si>
    <t>หนองบัวลำภู</t>
  </si>
  <si>
    <t>9.อ่างทอง</t>
  </si>
  <si>
    <t>อ่างทอง</t>
  </si>
  <si>
    <t>25.อำนาจเจริญ</t>
  </si>
  <si>
    <t>อำนาจเจริญ</t>
  </si>
  <si>
    <t>28.อุดรธานี</t>
  </si>
  <si>
    <t>อุดรธานี</t>
  </si>
  <si>
    <t>48.อุตรดิตถ์</t>
  </si>
  <si>
    <t>อุตรดิตถ์</t>
  </si>
  <si>
    <t>50.อุทัยธานี</t>
  </si>
  <si>
    <t>อุทัยธานี</t>
  </si>
  <si>
    <t>26.อุบลราชธานี</t>
  </si>
  <si>
    <t>อุบลราชธานี</t>
  </si>
  <si>
    <t>1.กทม.</t>
  </si>
  <si>
    <t>กรุงเทพมหานคร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</si>
</sst>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#,##0_ ;[Red]\-#,##0;&quot;-&quot;"/>
    <numFmt numFmtId="165" formatCode="_-* #,##0_-;\-* #,##0_-;_-* &quot;-&quot;??_-;_-@_-"/>
  </numFmts>
  <fonts count="11" x14ac:knownFonts="1">
    <font>
      <sz val="11"/>
      <color theme="1"/>
      <name val="Aptos Narrow"/>
      <family val="2"/>
      <charset val="222"/>
      <scheme val="minor"/>
    </font>
    <font>
      <b/>
      <sz val="22"/>
      <color theme="1"/>
      <name val="TH SarabunPSK"/>
      <family val="2"/>
    </font>
    <font>
      <sz val="14"/>
      <color theme="1"/>
      <name val="TH SarabunPSK"/>
      <family val="2"/>
    </font>
    <font>
      <sz val="11"/>
      <color theme="1"/>
      <name val="TH SarabunPSK"/>
      <family val="2"/>
    </font>
    <font>
      <b/>
      <sz val="20"/>
      <color theme="1"/>
      <name val="TH SarabunPSK"/>
      <family val="2"/>
    </font>
    <font>
      <b/>
      <sz val="14"/>
      <color theme="1"/>
      <name val="TH SarabunPSK"/>
      <family val="2"/>
    </font>
    <font>
      <b/>
      <sz val="14"/>
      <name val="TH SarabunPSK"/>
      <family val="2"/>
    </font>
    <font>
      <sz val="13"/>
      <color theme="1"/>
      <name val="TH SarabunPSK"/>
      <family val="2"/>
    </font>
    <font>
      <sz val="10"/>
      <name val="Arial"/>
      <family val="2"/>
    </font>
    <font>
      <sz val="14"/>
      <name val="TH SarabunPSK"/>
      <family val="2"/>
    </font>
    <font>
      <sz val="13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8" fillId="0" borderId="0"/>
  </cellStyleXfs>
  <cellXfs count="71">
    <xf numFmtId="0" fontId="0" fillId="0" borderId="0" xfId="0"/>
    <xf numFmtId="41" fontId="1" fillId="0" borderId="0" xfId="0" applyNumberFormat="1" applyFont="1"/>
    <xf numFmtId="41" fontId="2" fillId="0" borderId="0" xfId="0" applyNumberFormat="1" applyFont="1"/>
    <xf numFmtId="0" fontId="3" fillId="0" borderId="0" xfId="0" applyFont="1"/>
    <xf numFmtId="41" fontId="1" fillId="0" borderId="0" xfId="0" applyNumberFormat="1" applyFont="1" applyAlignment="1">
      <alignment horizontal="left"/>
    </xf>
    <xf numFmtId="41" fontId="4" fillId="0" borderId="1" xfId="0" applyNumberFormat="1" applyFont="1" applyBorder="1" applyAlignment="1">
      <alignment horizontal="center" vertical="center" wrapText="1"/>
    </xf>
    <xf numFmtId="41" fontId="4" fillId="0" borderId="2" xfId="0" applyNumberFormat="1" applyFont="1" applyBorder="1" applyAlignment="1">
      <alignment horizontal="center" vertical="center" wrapText="1"/>
    </xf>
    <xf numFmtId="41" fontId="5" fillId="0" borderId="2" xfId="0" applyNumberFormat="1" applyFont="1" applyBorder="1" applyAlignment="1">
      <alignment horizontal="center" vertical="top"/>
    </xf>
    <xf numFmtId="41" fontId="5" fillId="0" borderId="3" xfId="0" applyNumberFormat="1" applyFont="1" applyBorder="1" applyAlignment="1">
      <alignment horizontal="center" vertical="top"/>
    </xf>
    <xf numFmtId="41" fontId="5" fillId="0" borderId="4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41" fontId="5" fillId="0" borderId="5" xfId="0" applyNumberFormat="1" applyFont="1" applyBorder="1" applyAlignment="1">
      <alignment horizontal="center" vertical="top" wrapText="1"/>
    </xf>
    <xf numFmtId="41" fontId="5" fillId="0" borderId="6" xfId="0" applyNumberFormat="1" applyFont="1" applyBorder="1" applyAlignment="1">
      <alignment horizontal="center" vertical="top" wrapText="1"/>
    </xf>
    <xf numFmtId="41" fontId="5" fillId="0" borderId="7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1" fontId="5" fillId="0" borderId="8" xfId="0" applyNumberFormat="1" applyFont="1" applyBorder="1" applyAlignment="1">
      <alignment horizontal="center" vertical="top" wrapText="1"/>
    </xf>
    <xf numFmtId="41" fontId="5" fillId="0" borderId="9" xfId="0" applyNumberFormat="1" applyFont="1" applyBorder="1" applyAlignment="1">
      <alignment horizontal="center" vertical="top" wrapText="1"/>
    </xf>
    <xf numFmtId="41" fontId="5" fillId="0" borderId="10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41" fontId="5" fillId="0" borderId="2" xfId="0" applyNumberFormat="1" applyFont="1" applyBorder="1" applyAlignment="1">
      <alignment horizontal="center" vertical="top" wrapText="1"/>
    </xf>
    <xf numFmtId="41" fontId="5" fillId="0" borderId="3" xfId="0" applyNumberFormat="1" applyFont="1" applyBorder="1" applyAlignment="1">
      <alignment horizontal="center" vertical="top" wrapText="1"/>
    </xf>
    <xf numFmtId="41" fontId="5" fillId="0" borderId="4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1" fontId="5" fillId="0" borderId="11" xfId="0" applyNumberFormat="1" applyFont="1" applyBorder="1" applyAlignment="1">
      <alignment horizontal="center" vertical="top" wrapText="1"/>
    </xf>
    <xf numFmtId="41" fontId="5" fillId="0" borderId="12" xfId="0" applyNumberFormat="1" applyFont="1" applyBorder="1" applyAlignment="1">
      <alignment horizontal="center" vertical="top" wrapText="1"/>
    </xf>
    <xf numFmtId="41" fontId="5" fillId="0" borderId="1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41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41" fontId="5" fillId="0" borderId="13" xfId="0" applyNumberFormat="1" applyFont="1" applyBorder="1" applyAlignment="1">
      <alignment horizontal="center"/>
    </xf>
    <xf numFmtId="41" fontId="5" fillId="0" borderId="14" xfId="0" applyNumberFormat="1" applyFont="1" applyBorder="1" applyAlignment="1">
      <alignment horizontal="center"/>
    </xf>
    <xf numFmtId="41" fontId="5" fillId="0" borderId="15" xfId="0" applyNumberFormat="1" applyFont="1" applyBorder="1" applyAlignment="1">
      <alignment horizontal="center"/>
    </xf>
    <xf numFmtId="41" fontId="5" fillId="0" borderId="16" xfId="0" applyNumberFormat="1" applyFont="1" applyBorder="1"/>
    <xf numFmtId="41" fontId="5" fillId="0" borderId="15" xfId="0" applyNumberFormat="1" applyFont="1" applyBorder="1"/>
    <xf numFmtId="41" fontId="5" fillId="0" borderId="17" xfId="0" applyNumberFormat="1" applyFont="1" applyBorder="1"/>
    <xf numFmtId="41" fontId="5" fillId="0" borderId="8" xfId="0" applyNumberFormat="1" applyFont="1" applyBorder="1"/>
    <xf numFmtId="41" fontId="5" fillId="0" borderId="18" xfId="0" applyNumberFormat="1" applyFont="1" applyBorder="1"/>
    <xf numFmtId="41" fontId="7" fillId="0" borderId="19" xfId="0" applyNumberFormat="1" applyFont="1" applyBorder="1"/>
    <xf numFmtId="41" fontId="7" fillId="0" borderId="20" xfId="0" applyNumberFormat="1" applyFont="1" applyBorder="1" applyAlignment="1">
      <alignment horizontal="center" vertical="top"/>
    </xf>
    <xf numFmtId="41" fontId="7" fillId="0" borderId="20" xfId="0" applyNumberFormat="1" applyFont="1" applyBorder="1"/>
    <xf numFmtId="164" fontId="9" fillId="2" borderId="20" xfId="1" applyNumberFormat="1" applyFont="1" applyFill="1" applyBorder="1"/>
    <xf numFmtId="165" fontId="9" fillId="2" borderId="20" xfId="1" applyNumberFormat="1" applyFont="1" applyFill="1" applyBorder="1"/>
    <xf numFmtId="41" fontId="10" fillId="0" borderId="20" xfId="0" applyNumberFormat="1" applyFont="1" applyBorder="1"/>
    <xf numFmtId="165" fontId="9" fillId="2" borderId="1" xfId="1" applyNumberFormat="1" applyFont="1" applyFill="1" applyBorder="1"/>
    <xf numFmtId="41" fontId="0" fillId="0" borderId="0" xfId="0" applyNumberFormat="1"/>
    <xf numFmtId="41" fontId="5" fillId="0" borderId="1" xfId="0" applyNumberFormat="1" applyFont="1" applyBorder="1"/>
    <xf numFmtId="41" fontId="5" fillId="0" borderId="2" xfId="0" applyNumberFormat="1" applyFont="1" applyBorder="1"/>
    <xf numFmtId="41" fontId="7" fillId="0" borderId="21" xfId="0" applyNumberFormat="1" applyFont="1" applyBorder="1"/>
    <xf numFmtId="41" fontId="7" fillId="0" borderId="22" xfId="0" applyNumberFormat="1" applyFont="1" applyBorder="1" applyAlignment="1">
      <alignment horizontal="center" vertical="top"/>
    </xf>
    <xf numFmtId="41" fontId="7" fillId="0" borderId="22" xfId="0" applyNumberFormat="1" applyFont="1" applyBorder="1"/>
    <xf numFmtId="164" fontId="9" fillId="2" borderId="22" xfId="1" applyNumberFormat="1" applyFont="1" applyFill="1" applyBorder="1"/>
    <xf numFmtId="165" fontId="9" fillId="2" borderId="22" xfId="1" applyNumberFormat="1" applyFont="1" applyFill="1" applyBorder="1"/>
    <xf numFmtId="41" fontId="10" fillId="0" borderId="22" xfId="0" applyNumberFormat="1" applyFont="1" applyBorder="1"/>
  </cellXfs>
  <cellStyles count="2">
    <cellStyle name="Normal" xfId="0" builtinId="0"/>
    <cellStyle name="Normal_งปม 48 หลังปรับคณะกรรมาธิการ" xfId="1" xr:uid="{89080340-F6D9-4B7E-96B3-C511210920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eetMetadata" Target="metadata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%23&#3626;&#3635;&#3609;&#3633;&#3585;&#3649;&#3612;&#3609;\&#3591;&#3634;&#3609;&#3585;&#3621;&#3640;&#3656;&#3617;%20&#3585;&#3625;\%23&#3619;&#3634;&#3618;&#3591;&#3634;&#3609;&#3652;&#3605;&#3619;&#3617;&#3634;&#3626;%20&#3605;&#3612;&#3592;%20-%20&#3612;&#3611;\&#3619;&#3634;&#3618;&#3591;&#3634;&#3609;&#3649;&#3612;&#3609;&#3612;&#3621;%20&#3619;&#3632;&#3604;&#3633;&#3610;&#3585;&#3619;&#3632;&#3607;&#3619;&#3623;&#3591;\2.%20&#3586;&#3657;&#3629;&#3617;&#3641;&#3621;&#3585;&#3634;&#3619;&#3592;&#3633;&#3604;&#3626;&#3619;&#3619;&#3648;&#3591;&#3636;&#3609;&#3621;&#3591;&#3627;&#3609;&#3656;&#3623;&#3618;%2069\&#3611;&#3637;69\&#3619;&#3623;&#3617;&#3649;&#3612;&#3609;&#3591;&#3634;&#3609;&#3650;&#3588;&#3619;&#3591;&#3585;&#3634;&#3619;%20&#3585;&#3619;&#3617;%203&#3614;&#3618;68.xlsx" TargetMode="External"/><Relationship Id="rId1" Type="http://schemas.openxmlformats.org/officeDocument/2006/relationships/externalLinkPath" Target="&#3619;&#3623;&#3617;&#3649;&#3612;&#3609;&#3591;&#3634;&#3609;&#3650;&#3588;&#3619;&#3591;&#3585;&#3634;&#3619;%20&#3585;&#3619;&#3617;%203&#3614;&#3618;6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611;&#3599;&#3636;&#3610;&#3633;&#3605;&#3636;&#3585;&#3634;&#3619;-3\My%20Documents\Chat\&#3586;&#3629;&#3629;&#3609;&#3640;&#3597;&#3634;&#3605;&#3651;&#3594;&#3657;&#3614;&#3607;.&#3611;&#3656;&#3634;\REPOR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ccf095254cfa808/Doa%20Work_2561/&#3586;&#3629;&#3605;&#3633;&#3657;&#3591;&#3591;&#3610;&#3611;&#3619;&#3632;&#3617;&#3634;&#3603;&#3619;&#3634;&#3618;&#3592;&#3656;&#3634;&#3618;%20&#3611;&#3637;2562/&#3588;&#3619;&#3640;&#3616;&#3633;&#3603;&#3601;&#3660;&#3626;&#3636;&#3656;&#3591;&#3585;&#3656;&#3629;&#3626;&#3619;&#3657;&#3634;&#3591;62/Templat/&#3588;&#3619;&#3640;&#3616;&#3633;&#3603;&#3601;&#3660;/bis60dwtmp001%20-%20Test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neDrive/&#3591;&#3610;&#3621;&#3591;&#3607;&#3640;&#3609;/&#3611;&#3637;2562_Puum/3.&#3586;&#3629;&#3605;&#3633;&#3657;&#3591;&#3591;&#3610;&#3611;&#3619;&#3632;&#3617;&#3634;&#3603;&#3619;&#3634;&#3618;&#3592;&#3656;&#3634;&#3618;%20&#3611;&#3637;2563/&#3621;&#3591;%20Templat%20&#3626;&#3611;&#3591;/&#3588;&#3619;&#3640;&#3616;&#3633;&#3603;&#3601;&#3660;/bis60dwtmp001_600_07009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586;&#3629;&#3605;&#3633;&#3657;&#3591;&#3591;&#3610;&#3611;&#3619;&#3632;&#3617;&#3634;&#3603;&#3619;&#3634;&#3618;&#3592;&#3656;&#3634;&#3618;%20&#3611;&#3637;2561\&#3588;&#3619;&#3640;&#3616;&#3633;&#3603;&#3601;&#3660;&#3626;&#3636;&#3656;&#3591;&#3585;&#3656;&#3629;&#3626;&#3619;&#3657;&#3634;&#3591;61\Temp%20&#3626;&#3591;&#3611;\Temp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tthichai\data\E-Links\links-form\Form-com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611;&#3599;&#3636;&#3610;&#3633;&#3605;&#3636;&#3585;&#3634;&#3619;-3\My%20Documents\adb\spar&#3585;&#3619;&#3617;\money4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3\driveC%20COM3\&#3586;&#3609;&#3634;&#3604;&#3585;&#3621;&#3634;&#3591;\&#3611;&#3619;&#3632;&#3617;&#3634;&#3603;&#3585;&#3634;&#3619;\&#3649;&#3617;&#3656;&#3611;&#3619;&#3632;&#3592;&#3633;&#3609;&#3605;&#3660;\&#3611;&#3617;&#3585;.&#3629;&#3657;&#3634;&#3618;&#3649;&#3604;&#3591;&#3585;&#3621;&#3640;&#3656;&#3617;2\&#3611;&#3617;&#3585;.&#3607;&#3656;&#3634;&#3648;&#3626;&#3621;&#3634;&#3585;&#3621;&#3640;&#3656;&#3617;3\&#3611;&#3617;&#3585;&#3607;&#3656;&#3634;&#3648;&#3626;&#3621;&#3634;&#3592;&#3657;&#3634;&#3591;&#3648;&#3627;&#3617;&#3634;&#3607;&#3633;&#3657;&#3591;&#3627;&#3617;&#3604;&#3611;&#3637;4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3\driveC%20COM3\&#3586;&#3609;&#3634;&#3604;&#3585;&#3621;&#3634;&#3591;\&#3611;&#3619;&#3632;&#3617;&#3634;&#3603;&#3585;&#3634;&#3619;\&#3649;&#3617;&#3656;&#3611;&#3619;&#3632;&#3592;&#3633;&#3609;&#3605;&#3660;\&#3611;&#3617;&#3585;.&#3607;&#3640;&#3656;&#3591;&#3648;&#3588;&#3621;&#3655;&#3604;&#3585;&#3621;&#3640;&#3656;&#3617;3\&#3611;&#3617;&#3585;.%20&#3627;&#3657;&#3623;&#3618;&#3614;&#3640;&#3648;&#3586;&#3655;&#3617;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578c746a92b3e31c/&#3585;&#3621;&#3640;&#3656;&#3617;&#3649;&#3612;&#3609;&#3591;&#3634;&#3609;/9.&#3648;&#3621;&#3656;&#3617;&#3592;&#3633;&#3604;&#3626;&#3619;&#3619;/5.%20&#3648;&#3621;&#3656;&#3617;&#3592;&#3633;&#3604;&#3626;&#3619;&#3619;%20&#3611;&#3637;%202566/1.&#3586;&#3629;&#3629;&#3609;&#3640;&#3617;&#3633;&#3605;&#3636;&#3592;&#3633;&#3604;&#3626;&#3619;&#3619;%20&#3629;&#3608;&#3585;/1.&#3592;&#3633;&#3604;&#3626;&#3619;&#3619;&#3591;&#3610;&#3604;&#3635;&#3648;&#3609;&#3636;&#3609;&#3591;&#3634;&#3609;%20&#3591;&#3623;&#3604;1%20&#3611;&#3637;%202566/&#3600;&#3634;&#3609;&#3586;&#3657;&#3629;&#3617;&#3641;&#3621;&#3592;&#3633;&#3604;&#3626;&#3619;&#3619;%20&#3611;&#3637;66%20&#3591;&#3623;&#3604;1%20&#3648;&#3626;&#3609;&#3629;%20%20&#3585;&#3619;&#3617;&#3631;%2028&#3605;.&#3588;.65.xlsx" TargetMode="External"/><Relationship Id="rId1" Type="http://schemas.openxmlformats.org/officeDocument/2006/relationships/externalLinkPath" Target="https://d.docs.live.net/578c746a92b3e31c/&#3585;&#3621;&#3640;&#3656;&#3617;&#3649;&#3612;&#3609;&#3591;&#3634;&#3609;/9.&#3648;&#3621;&#3656;&#3617;&#3592;&#3633;&#3604;&#3626;&#3619;&#3619;/5.%20&#3648;&#3621;&#3656;&#3617;&#3592;&#3633;&#3604;&#3626;&#3619;&#3619;%20&#3611;&#3637;%202566/1.&#3586;&#3629;&#3629;&#3609;&#3640;&#3617;&#3633;&#3605;&#3636;&#3592;&#3633;&#3604;&#3626;&#3619;&#3619;%20&#3629;&#3608;&#3585;/1.&#3592;&#3633;&#3604;&#3626;&#3619;&#3619;&#3591;&#3610;&#3604;&#3635;&#3648;&#3609;&#3636;&#3609;&#3591;&#3634;&#3609;%20&#3591;&#3623;&#3604;1%20&#3611;&#3637;%202566/&#3600;&#3634;&#3609;&#3586;&#3657;&#3629;&#3617;&#3641;&#3621;&#3592;&#3633;&#3604;&#3626;&#3619;&#3619;%20&#3611;&#3637;66%20&#3591;&#3623;&#3604;1%20&#3648;&#3626;&#3609;&#3629;%20%20&#3585;&#3619;&#3617;&#3631;%2028&#3605;.&#3588;.65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4ccf095254cfa808/&#3591;&#3610;&#3621;&#3591;&#3607;&#3640;&#3609;/&#3611;&#3637;2563_Puum/&#3586;&#3629;&#3605;&#3633;&#3657;&#3591;&#3591;&#3610;&#3611;&#3619;&#3632;&#3617;&#3634;&#3603;&#3619;&#3634;&#3618;&#3592;&#3656;&#3634;&#3618;%20&#3611;&#3637;2564/&#3588;&#3619;&#3640;&#3616;&#3633;&#3603;&#3601;&#3660;&#3626;&#3636;&#3656;&#3591;&#3585;&#3656;&#3629;&#3626;&#3619;&#3657;&#3634;&#3591;64/&#3588;&#3635;&#3586;&#3629;&#3591;&#3610;&#3621;&#3591;&#3607;&#3640;&#3609;&#3611;&#3637;%202564%20&#3592;&#3634;&#3585;&#3627;&#3609;&#3656;&#3623;&#3618;&#3591;&#3634;&#3609;/&#3627;&#3609;&#3656;&#3623;&#3618;&#3591;&#3634;&#3609;&#3626;&#3656;&#3591;&#3585;&#3621;&#3633;&#3610;/&#3626;&#3623;&#3614;.8/&#3624;&#3623;&#3614;.&#3626;&#3591;&#3586;&#3621;&#3634;/Users/Samorn/Downloads/&#3615;&#3629;&#3619;&#3660;&#3617;&#3591;&#3610;&#3621;&#3591;&#3607;&#3640;&#3609;62.xls%20(1).xlsx?39DBACA3" TargetMode="External"/><Relationship Id="rId1" Type="http://schemas.openxmlformats.org/officeDocument/2006/relationships/externalLinkPath" Target="file:///\\39DBACA3\&#3615;&#3629;&#3619;&#3660;&#3617;&#3591;&#3610;&#3621;&#3591;&#3607;&#3640;&#3609;62.xls%20(1).xlsx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4ccf095254cfa808/&#3591;&#3610;&#3621;&#3591;&#3607;&#3640;&#3609;/&#3611;&#3637;2564_Puum/1.&#3586;&#3629;&#3605;&#3633;&#3657;&#3591;&#3591;&#3610;&#3611;&#3619;&#3632;&#3617;&#3634;&#3603;&#3619;&#3634;&#3618;&#3592;&#3656;&#3634;&#3618;%20&#3611;&#3637;2565/1.&#3588;&#3619;&#3640;&#3616;&#3633;&#3603;&#3601;&#3660;&#3626;&#3636;&#3656;&#3591;&#3585;&#3656;&#3629;&#3626;&#3619;&#3657;&#3634;&#3591;65/1.&#3588;&#3635;&#3586;&#3629;&#3591;&#3610;&#3621;&#3591;&#3607;&#3640;&#3609;&#3611;&#3637;%202565%20&#3592;&#3634;&#3585;&#3627;&#3609;&#3656;&#3623;&#3618;&#3591;&#3634;&#3609;/2.&#3648;&#3623;&#3637;&#3618;&#3609;&#3586;&#3629;&#3586;&#3657;&#3629;&#3617;&#3641;&#3621;&#3591;&#3610;&#3621;&#3591;&#3607;&#3640;&#3609;%2065%20&#3592;&#3634;&#3585;&#3627;&#3609;&#3656;&#3623;&#3618;&#3591;&#3634;&#3609;/&#3649;&#3610;&#3610;&#3615;&#3629;&#3619;&#3660;&#3617;&#3607;&#3637;&#3656;%201%20&#3588;&#3635;&#3586;&#3629;&#3591;&#3610;&#3621;&#3591;&#3607;&#3640;&#3609;%20&#3611;&#3637;%202565(&#3619;&#3623;&#3617;).xlsx?20E331F9" TargetMode="External"/><Relationship Id="rId1" Type="http://schemas.openxmlformats.org/officeDocument/2006/relationships/externalLinkPath" Target="file:///\\20E331F9\&#3649;&#3610;&#3610;&#3615;&#3629;&#3619;&#3660;&#3617;&#3607;&#3637;&#3656;%201%20&#3588;&#3635;&#3586;&#3629;&#3591;&#3610;&#3621;&#3591;&#3607;&#3640;&#3609;%20&#3611;&#3637;%202565(&#3619;&#3623;&#3617;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3\driveC%20COM3\&#3586;&#3609;&#3634;&#3604;&#3585;&#3621;&#3634;&#3591;\&#3611;&#3619;&#3632;&#3617;&#3634;&#3603;&#3585;&#3634;&#3619;\&#3649;&#3617;&#3656;&#3611;&#3619;&#3632;&#3592;&#3633;&#3609;&#3605;&#3660;\&#3611;&#3617;&#3585;.&#3629;&#3657;&#3634;&#3618;&#3649;&#3604;&#3591;&#3585;&#3621;&#3640;&#3656;&#3617;2\&#3611;&#3617;&#3585;.&#3607;&#3656;&#3634;&#3648;&#3626;&#3621;&#3634;&#3585;&#3621;&#3640;&#3656;&#3617;3\&#3611;&#3617;&#3585;&#3607;&#3656;&#3634;&#3648;&#3626;&#3621;&#3634;&#3592;&#3657;&#3634;&#3591;&#3648;&#3627;&#3617;&#3634;&#3607;&#3633;&#3657;&#3591;&#3627;&#3617;&#3604;&#3611;&#3637;45&#3619;&#3634;&#3588;&#3634;&#3651;&#3627;&#3617;&#3656;&#3605;.&#3588;.44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4ccf095254cfa808/&#3591;&#3610;&#3621;&#3591;&#3607;&#3640;&#3609;/&#3611;&#3637;2564_Puum/1.&#3586;&#3629;&#3605;&#3633;&#3657;&#3591;&#3591;&#3610;&#3611;&#3619;&#3632;&#3617;&#3634;&#3603;&#3619;&#3634;&#3618;&#3592;&#3656;&#3634;&#3618;%20&#3611;&#3637;2565/1.&#3588;&#3619;&#3640;&#3616;&#3633;&#3603;&#3601;&#3660;&#3626;&#3636;&#3656;&#3591;&#3585;&#3656;&#3629;&#3626;&#3619;&#3657;&#3634;&#3591;65/1.&#3588;&#3635;&#3586;&#3629;&#3591;&#3610;&#3621;&#3591;&#3607;&#3640;&#3609;&#3611;&#3637;%202565%20&#3592;&#3634;&#3585;&#3627;&#3609;&#3656;&#3623;&#3618;&#3591;&#3634;&#3609;/1.&#3586;&#3657;&#3629;&#3617;&#3641;&#3621;&#3607;&#3635;&#3600;&#3634;&#3609;&#3591;&#3610;&#3621;&#3591;&#3607;&#3640;&#3609;65/Database_Form2-5/&#3649;&#3610;&#3610;&#3615;&#3629;&#3619;&#3660;&#3617;&#3607;&#3637;&#3656;%203%20&#3586;&#3657;&#3629;&#3617;&#3641;&#3621;&#3588;&#3619;&#3640;&#3616;&#3633;&#3603;&#3601;&#3660;&#3618;&#3634;&#3609;&#3614;&#3634;&#3627;&#3609;&#3632;_&#3619;&#3623;&#3617;.xlsx?EBC1E831" TargetMode="External"/><Relationship Id="rId1" Type="http://schemas.openxmlformats.org/officeDocument/2006/relationships/externalLinkPath" Target="file:///\\EBC1E831\&#3649;&#3610;&#3610;&#3615;&#3629;&#3619;&#3660;&#3617;&#3607;&#3637;&#3656;%203%20&#3586;&#3657;&#3629;&#3617;&#3641;&#3621;&#3588;&#3619;&#3640;&#3616;&#3633;&#3603;&#3601;&#3660;&#3618;&#3634;&#3609;&#3614;&#3634;&#3627;&#3609;&#3632;_&#3619;&#3623;&#3617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ccf095254cfa808/&#3591;&#3610;&#3621;&#3591;&#3607;&#3640;&#3609;/&#3611;&#3637;2563_Puum/&#3586;&#3629;&#3605;&#3633;&#3657;&#3591;&#3591;&#3610;&#3611;&#3619;&#3632;&#3617;&#3634;&#3603;&#3619;&#3634;&#3618;&#3592;&#3656;&#3634;&#3618;%20&#3611;&#3637;2564/&#3588;&#3619;&#3640;&#3616;&#3633;&#3603;&#3601;&#3660;&#3626;&#3636;&#3656;&#3591;&#3585;&#3656;&#3629;&#3626;&#3619;&#3657;&#3634;&#3591;64/&#3588;&#3635;&#3586;&#3629;&#3591;&#3610;&#3621;&#3591;&#3607;&#3640;&#3609;&#3611;&#3637;%202564%20&#3592;&#3634;&#3585;&#3627;&#3609;&#3656;&#3623;&#3618;&#3591;&#3634;&#3609;/&#3652;&#3615;&#3621;&#3660;&#3619;&#3623;&#3617;&#3649;&#3610;&#3610;&#3615;&#3629;&#3619;&#3660;&#3617;&#3607;&#3637;&#3656;%201/&#3649;&#3610;&#3610;&#3615;&#3629;&#3619;&#3660;&#3617;&#3607;&#3637;&#3656;%201%20&#3588;&#3635;&#3586;&#3629;&#3591;&#3610;&#3621;&#3591;&#3607;&#3640;&#3609;%202564..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7b741b790c53422b/Desktop/&#3586;&#3657;&#3629;&#3617;&#3641;&#3621;&#3591;&#3610;&#3611;&#3619;&#3632;&#3617;&#3634;&#3603;&#3592;&#3633;&#3604;&#3626;&#3619;&#3619;%20&#3611;&#3637;66%20(&#3588;.&#3614;&#3619;&#3632;&#3619;&#3634;&#3594;&#3604;&#3635;&#3619;&#3636;)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ccf095254cfa808/&#3591;&#3610;&#3621;&#3591;&#3607;&#3640;&#3609;/&#3611;&#3637;2563_Puum/&#3586;&#3629;&#3605;&#3633;&#3657;&#3591;&#3591;&#3610;&#3611;&#3619;&#3632;&#3617;&#3634;&#3603;&#3619;&#3634;&#3618;&#3592;&#3656;&#3634;&#3618;%20&#3611;&#3637;2564/&#3588;&#3619;&#3640;&#3616;&#3633;&#3603;&#3601;&#3660;&#3626;&#3636;&#3656;&#3591;&#3585;&#3656;&#3629;&#3626;&#3619;&#3657;&#3634;&#3591;64/&#3588;&#3635;&#3586;&#3629;&#3591;&#3610;&#3621;&#3591;&#3607;&#3640;&#3609;&#3611;&#3637;%202564%20&#3592;&#3634;&#3585;&#3627;&#3609;&#3656;&#3623;&#3618;&#3591;&#3634;&#3609;/&#3627;&#3609;&#3656;&#3623;&#3618;&#3591;&#3634;&#3609;&#3626;&#3656;&#3591;&#3585;&#3621;&#3633;&#3610;/&#3626;&#3623;&#3614;.8/&#3624;&#3623;&#3614;.&#3626;&#3591;&#3586;&#3621;&#3634;/&#3649;&#3610;&#3610;&#3586;&#3629;&#3591;&#3610;&#3621;&#3591;&#3607;&#3640;&#3609;%20&#3611;&#3637;%20256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ป กษ"/>
      <sheetName val="สป กษ เงินนอกงบ"/>
      <sheetName val="มกอช"/>
      <sheetName val="สศก"/>
      <sheetName val="กข"/>
      <sheetName val="ปม"/>
      <sheetName val="ปศ"/>
      <sheetName val="กวก"/>
      <sheetName val="มม"/>
      <sheetName val="ชป"/>
      <sheetName val="ฝล"/>
      <sheetName val="พด"/>
      <sheetName val="สปก"/>
      <sheetName val="ตส"/>
      <sheetName val="กสส"/>
      <sheetName val="กสก"/>
      <sheetName val="กยท"/>
      <sheetName val="อสป"/>
      <sheetName val="อตก"/>
      <sheetName val="อส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1-ผ2 (2538)"/>
      <sheetName val="กต.ผง.51-2"/>
      <sheetName val="กต.ผง.51-2 (2)"/>
      <sheetName val="กันเหลื่อม,กันขยาย"/>
      <sheetName val="รูปตัดดินขุด"/>
      <sheetName val="unit-cost"/>
      <sheetName val="เข็มพืด(กส.)"/>
      <sheetName val="คอนกรีต SW"/>
      <sheetName val="ดินขุดML"/>
      <sheetName val="ดินขุดM1R"/>
      <sheetName val="ผ1-ผ2_(2538)"/>
      <sheetName val="กต_ผง_51-2"/>
      <sheetName val="กต_ผง_51-2_(2)"/>
      <sheetName val="รูปตัด-สูบน้ำ(ระหว่าง)"/>
      <sheetName val="12.ภาค"/>
      <sheetName val="10.ลักษณะงาน"/>
      <sheetName val="9.ประเภทงาน"/>
      <sheetName val="8.ผลผลิตโครงการ"/>
      <sheetName val="7.ยุทธศาสตร์"/>
      <sheetName val="4.จังหวัด"/>
      <sheetName val="3.อำเภอ"/>
      <sheetName val="2.ตำบล"/>
      <sheetName val="1.สำนัก-กอง"/>
      <sheetName val="16.สถานะดำเนินการ"/>
      <sheetName val="25.ความจำเป็นของการดำเนินการ"/>
      <sheetName val="6.ลุ่มน้ำย่อย"/>
      <sheetName val="26.หน่วยงานรับผิดชอบ"/>
      <sheetName val="SECTION"/>
      <sheetName val="ปลูกหญ้า"/>
      <sheetName val="ผ1-ผ2_(2538)1"/>
      <sheetName val="กต_ผง_51-21"/>
      <sheetName val="กต_ผง_51-2_(2)1"/>
      <sheetName val="เข็มพืด(กส_)"/>
      <sheetName val="คอนกรีต_SW"/>
      <sheetName val="12_ภาค"/>
      <sheetName val="10_ลักษณะงาน"/>
      <sheetName val="9_ประเภทงาน"/>
      <sheetName val="8_ผลผลิตโครงการ"/>
      <sheetName val="7_ยุทธศาสตร์"/>
      <sheetName val="4_จังหวัด"/>
      <sheetName val="3_อำเภอ"/>
      <sheetName val="2_ตำบล"/>
      <sheetName val="1_สำนัก-กอง"/>
      <sheetName val="16_สถานะดำเนินการ"/>
      <sheetName val="25_ความจำเป็นของการดำเนินการ"/>
      <sheetName val="6_ลุ่มน้ำย่อย"/>
      <sheetName val="26_หน่วยงานรับผิดชอบ"/>
      <sheetName val="ผ1-ผ2_(2538)4"/>
      <sheetName val="กต_ผง_51-24"/>
      <sheetName val="กต_ผง_51-2_(2)4"/>
      <sheetName val="เข็มพืด(กส_)3"/>
      <sheetName val="คอนกรีต_SW3"/>
      <sheetName val="12_ภาค3"/>
      <sheetName val="10_ลักษณะงาน3"/>
      <sheetName val="9_ประเภทงาน3"/>
      <sheetName val="8_ผลผลิตโครงการ3"/>
      <sheetName val="7_ยุทธศาสตร์3"/>
      <sheetName val="4_จังหวัด3"/>
      <sheetName val="3_อำเภอ3"/>
      <sheetName val="2_ตำบล3"/>
      <sheetName val="1_สำนัก-กอง3"/>
      <sheetName val="16_สถานะดำเนินการ3"/>
      <sheetName val="25_ความจำเป็นของการดำเนินการ3"/>
      <sheetName val="6_ลุ่มน้ำย่อย3"/>
      <sheetName val="26_หน่วยงานรับผิดชอบ3"/>
      <sheetName val="ผ1-ผ2_(2538)2"/>
      <sheetName val="กต_ผง_51-22"/>
      <sheetName val="กต_ผง_51-2_(2)2"/>
      <sheetName val="เข็มพืด(กส_)1"/>
      <sheetName val="คอนกรีต_SW1"/>
      <sheetName val="12_ภาค1"/>
      <sheetName val="10_ลักษณะงาน1"/>
      <sheetName val="9_ประเภทงาน1"/>
      <sheetName val="8_ผลผลิตโครงการ1"/>
      <sheetName val="7_ยุทธศาสตร์1"/>
      <sheetName val="4_จังหวัด1"/>
      <sheetName val="3_อำเภอ1"/>
      <sheetName val="2_ตำบล1"/>
      <sheetName val="1_สำนัก-กอง1"/>
      <sheetName val="16_สถานะดำเนินการ1"/>
      <sheetName val="25_ความจำเป็นของการดำเนินการ1"/>
      <sheetName val="6_ลุ่มน้ำย่อย1"/>
      <sheetName val="26_หน่วยงานรับผิดชอบ1"/>
      <sheetName val="ผ1-ผ2_(2538)3"/>
      <sheetName val="กต_ผง_51-23"/>
      <sheetName val="กต_ผง_51-2_(2)3"/>
      <sheetName val="เข็มพืด(กส_)2"/>
      <sheetName val="คอนกรีต_SW2"/>
      <sheetName val="12_ภาค2"/>
      <sheetName val="10_ลักษณะงาน2"/>
      <sheetName val="9_ประเภทงาน2"/>
      <sheetName val="8_ผลผลิตโครงการ2"/>
      <sheetName val="7_ยุทธศาสตร์2"/>
      <sheetName val="4_จังหวัด2"/>
      <sheetName val="3_อำเภอ2"/>
      <sheetName val="2_ตำบล2"/>
      <sheetName val="1_สำนัก-กอง2"/>
      <sheetName val="16_สถานะดำเนินการ2"/>
      <sheetName val="25_ความจำเป็นของการดำเนินการ2"/>
      <sheetName val="6_ลุ่มน้ำย่อย2"/>
      <sheetName val="26_หน่วยงานรับผิดชอบ2"/>
      <sheetName val="คำชี้แจง"/>
      <sheetName val="ชป.325"/>
      <sheetName val="แผนงาน"/>
      <sheetName val="รายละเอียด"/>
      <sheetName val="02รายละเอียดการคำนวณปรับใหม (2)"/>
      <sheetName val="รายละเอียดราคา"/>
      <sheetName val="สรุปขุดลอก (หลัขุด) (2)"/>
      <sheetName val="Sheet1"/>
      <sheetName val="สรุปขุดลอก (หลัขุด)"/>
      <sheetName val="ค่าระดับ"/>
      <sheetName val="สรุปขุดลอก"/>
      <sheetName val="ราคากลาง"/>
      <sheetName val="0+000"/>
      <sheetName val="0+200"/>
      <sheetName val="0+400"/>
      <sheetName val="0+600"/>
      <sheetName val="0+800"/>
      <sheetName val="1+000"/>
      <sheetName val="1+200"/>
      <sheetName val="1+400"/>
      <sheetName val="1+600"/>
      <sheetName val="1+800"/>
      <sheetName val="2+000"/>
      <sheetName val="2+200"/>
      <sheetName val="2+400"/>
      <sheetName val="2+600"/>
      <sheetName val="2+800"/>
      <sheetName val="3+000"/>
      <sheetName val="3+200 "/>
      <sheetName val="3+400"/>
      <sheetName val="3+600"/>
      <sheetName val="3+800"/>
      <sheetName val="4+000"/>
      <sheetName val="4+200"/>
      <sheetName val="4+400"/>
      <sheetName val="4+600"/>
      <sheetName val="4+800"/>
      <sheetName val="5+000 "/>
      <sheetName val="5+200"/>
      <sheetName val="5+400"/>
      <sheetName val="5+600"/>
      <sheetName val="5+800"/>
      <sheetName val="6+000"/>
      <sheetName val="6+200"/>
      <sheetName val="6+400"/>
      <sheetName val="6+600"/>
      <sheetName val="น้ำมัน"/>
      <sheetName val="แผนที่"/>
      <sheetName val="Sheet2"/>
      <sheetName val="ประเภทคอม"/>
      <sheetName val="หน่วยงาน"/>
      <sheetName val="ประเภทรายการ"/>
      <sheetName val="2558"/>
      <sheetName val="2559"/>
      <sheetName val="2560"/>
      <sheetName val="2561"/>
      <sheetName val="2562"/>
      <sheetName val="table แจ้งปริมาณงาและราคา(BOQ)"/>
      <sheetName val="แผนงาน+ข้อมูลงาน"/>
      <sheetName val="คำชี้แจง(ข้อมูลงาน)"/>
      <sheetName val="2.คำชี้แจง"/>
      <sheetName val="3.แบบ ปมก.ปก"/>
      <sheetName val="3.1 ฟอร์ม ชป.325 "/>
      <sheetName val="3.2-3.3 รายละเอืยดสรุปงบประมาณ"/>
      <sheetName val="3.4-(1)แผนงาน"/>
      <sheetName val="3.4-(2)แผนเงิน"/>
      <sheetName val="3.5.1รายละเอียด-จ้างเหมา"/>
      <sheetName val="3.5.1(1)จ้างเหมา-Factor F ชป."/>
      <sheetName val="3.5.1(2)จ้างเหมา-Factor Fงานทาง"/>
      <sheetName val="Rate data ทำเอง"/>
      <sheetName val="3.5.2รายละเอียด-ทำเอง"/>
      <sheetName val="3.6รคน.ค่าจ้างชั่วคราวทำเอง"/>
      <sheetName val="3.7ใบแจ้งปริมาณงานและราคา(BOQ)"/>
      <sheetName val="3.8ทำเอง-ชป."/>
      <sheetName val="3.8ทำเอง-ท่อเหลี่ยม"/>
      <sheetName val="3.8ทำเอง-ไม่มี"/>
      <sheetName val="3.9Factor F(งานจ้างเหมา)"/>
      <sheetName val="3.9ค่าอำนวยการ(งานทำเอง)"/>
      <sheetName val="3.10 1 แผ่น 1 โครงการ"/>
      <sheetName val="3.11แผนที่ 50000"/>
      <sheetName val="3.12รูปภาพ 1"/>
      <sheetName val="4.ราคาน้ำมัน"/>
      <sheetName val="4.1รายการคำนวณอัตราราคางาน"/>
      <sheetName val="4.2แผนที่แสดงระยะทางSSK."/>
      <sheetName val="4.2-(1)อัตราค่าขนssk.- donghula"/>
      <sheetName val="4.3 ต.1 ราคางานดินจ้างเหมา"/>
      <sheetName val="4.3 ต.1 ราคางานดินดำเนินเอง "/>
      <sheetName val="4.3 ต.2 ราคางานคอนกรีต "/>
      <sheetName val="4.3 ต.3 ราคางานไม้"/>
      <sheetName val="4.3 ต.4 ราคางานท่อ คสล."/>
      <sheetName val="เล่มที่ 3"/>
      <sheetName val="5.รายการคำนวณปริมาณงาน"/>
      <sheetName val="5.1สรุป"/>
      <sheetName val="2.ตัวอย่าง จาก นม."/>
      <sheetName val="182588 1"/>
      <sheetName val="182588 1 (2)"/>
      <sheetName val="S"/>
      <sheetName val="รายการแบบประกอบ"/>
      <sheetName val="งานปลูกหญ้า"/>
      <sheetName val="งานนั่งร้านค้ำยัน"/>
      <sheetName val="R09_1"/>
      <sheetName val="ผ1-ผ2_(2538)5"/>
      <sheetName val="กต_ผง_51-25"/>
      <sheetName val="กต_ผง_51-2_(2)5"/>
      <sheetName val="เข็มพืด(กส_)4"/>
      <sheetName val="คอนกรีต_SW4"/>
      <sheetName val="12_ภาค4"/>
      <sheetName val="10_ลักษณะงาน4"/>
      <sheetName val="9_ประเภทงาน4"/>
      <sheetName val="8_ผลผลิตโครงการ4"/>
      <sheetName val="7_ยุทธศาสตร์4"/>
      <sheetName val="4_จังหวัด4"/>
      <sheetName val="3_อำเภอ4"/>
      <sheetName val="2_ตำบล4"/>
      <sheetName val="1_สำนัก-กอง4"/>
      <sheetName val="16_สถานะดำเนินการ4"/>
      <sheetName val="25_ความจำเป็นของการดำเนินการ4"/>
      <sheetName val="6_ลุ่มน้ำย่อย4"/>
      <sheetName val="26_หน่วยงานรับผิดชอบ4"/>
      <sheetName val="ชป_325"/>
      <sheetName val="02รายละเอียดการคำนวณปรับใหม_(2)"/>
      <sheetName val="สรุปขุดลอก_(หลัขุด)_(2)"/>
      <sheetName val="สรุปขุดลอก_(หลัขุด)"/>
      <sheetName val="3+200_"/>
      <sheetName val="5+000_"/>
      <sheetName val="รายการคำนวณ1"/>
      <sheetName val="อัตราราคางานดิน_2"/>
      <sheetName val="ผาย"/>
      <sheetName val="ปี"/>
      <sheetName val="ผ1-ผ2_(2538)6"/>
      <sheetName val="กต_ผง_51-26"/>
      <sheetName val="กต_ผง_51-2_(2)6"/>
      <sheetName val="เข็มพืด(กส_)5"/>
      <sheetName val="คอนกรีต_SW5"/>
      <sheetName val="12_ภาค5"/>
      <sheetName val="10_ลักษณะงาน5"/>
      <sheetName val="9_ประเภทงาน5"/>
      <sheetName val="8_ผลผลิตโครงการ5"/>
      <sheetName val="7_ยุทธศาสตร์5"/>
      <sheetName val="4_จังหวัด5"/>
      <sheetName val="3_อำเภอ5"/>
      <sheetName val="2_ตำบล5"/>
      <sheetName val="1_สำนัก-กอง5"/>
      <sheetName val="16_สถานะดำเนินการ5"/>
      <sheetName val="25_ความจำเป็นของการดำเนินการ5"/>
      <sheetName val="6_ลุ่มน้ำย่อย5"/>
      <sheetName val="26_หน่วยงานรับผิดชอบ5"/>
      <sheetName val="ชป_3251"/>
      <sheetName val="02รายละเอียดการคำนวณปรับใหม_(21"/>
      <sheetName val="สรุปขุดลอก_(หลัขุด)_(2)1"/>
      <sheetName val="สรุปขุดลอก_(หลัขุด)1"/>
      <sheetName val="3+200_1"/>
      <sheetName val="5+000_1"/>
      <sheetName val="table_แจ้งปริมาณงาและราคา(BOQ)"/>
      <sheetName val="2_คำชี้แจง"/>
      <sheetName val="3_แบบ_ปมก_ปก"/>
      <sheetName val="3_1_ฟอร์ม_ชป_325_"/>
      <sheetName val="3_2-3_3_รายละเอืยดสรุปงบประมาณ"/>
      <sheetName val="3_4-(1)แผนงาน"/>
      <sheetName val="3_4-(2)แผนเงิน"/>
      <sheetName val="3_5_1รายละเอียด-จ้างเหมา"/>
      <sheetName val="3_5_1(1)จ้างเหมา-Factor_F_ชป_"/>
      <sheetName val="3_5_1(2)จ้างเหมา-Factor_Fงานทาง"/>
      <sheetName val="Rate_data_ทำเอง"/>
      <sheetName val="3_5_2รายละเอียด-ทำเอง"/>
      <sheetName val="3_6รคน_ค่าจ้างชั่วคราวทำเอง"/>
      <sheetName val="3_7ใบแจ้งปริมาณงานและราคา(BOQ)"/>
      <sheetName val="3_8ทำเอง-ชป_"/>
      <sheetName val="3_8ทำเอง-ท่อเหลี่ยม"/>
      <sheetName val="3_8ทำเอง-ไม่มี"/>
      <sheetName val="3_9Factor_F(งานจ้างเหมา)"/>
      <sheetName val="3_9ค่าอำนวยการ(งานทำเอง)"/>
      <sheetName val="3_10_1_แผ่น_1_โครงการ"/>
      <sheetName val="3_11แผนที่_50000"/>
      <sheetName val="3_12รูปภาพ_1"/>
      <sheetName val="4_ราคาน้ำมัน"/>
      <sheetName val="4_1รายการคำนวณอัตราราคางาน"/>
      <sheetName val="4_2แผนที่แสดงระยะทางSSK_"/>
      <sheetName val="4_2-(1)อัตราค่าขนssk_-_donghula"/>
      <sheetName val="4_3_ต_1_ราคางานดินจ้างเหมา"/>
      <sheetName val="4_3_ต_1_ราคางานดินดำเนินเอง_"/>
      <sheetName val="4_3_ต_2_ราคางานคอนกรีต_"/>
      <sheetName val="4_3_ต_3_ราคางานไม้"/>
      <sheetName val="4_3_ต_4_ราคางานท่อ_คสล_"/>
      <sheetName val="เล่มที่_3"/>
      <sheetName val="5_รายการคำนวณปริมาณงาน"/>
      <sheetName val="5_1สรุป"/>
      <sheetName val="2_ตัวอย่าง_จาก_นม_"/>
      <sheetName val="182588_1"/>
      <sheetName val="182588_1_(2)"/>
      <sheetName val="Cal Fto"/>
      <sheetName val="G-ลักษณะงาน "/>
      <sheetName val="F-ผลผลิต"/>
      <sheetName val="K-จังหวัด "/>
      <sheetName val="M-ลุ่มน้ำย่อย"/>
      <sheetName val="L-ลุ่มน้ำหลัก"/>
      <sheetName val="220"/>
      <sheetName val="ชื่อลุ่มน้ำสาขา"/>
      <sheetName val="ชื่อลุ่มน้ำหลัก 22 ลุ่มน้ำ"/>
      <sheetName val="ผ1-ผ2_(2538)7"/>
      <sheetName val="กต_ผง_51-27"/>
      <sheetName val="กต_ผง_51-2_(2)7"/>
      <sheetName val="เข็มพืด(กส_)6"/>
      <sheetName val="คอนกรีต_SW6"/>
      <sheetName val="12_ภาค6"/>
      <sheetName val="10_ลักษณะงาน6"/>
      <sheetName val="9_ประเภทงาน6"/>
      <sheetName val="8_ผลผลิตโครงการ6"/>
      <sheetName val="7_ยุทธศาสตร์6"/>
      <sheetName val="4_จังหวัด6"/>
      <sheetName val="3_อำเภอ6"/>
      <sheetName val="2_ตำบล6"/>
      <sheetName val="1_สำนัก-กอง6"/>
      <sheetName val="16_สถานะดำเนินการ6"/>
      <sheetName val="25_ความจำเป็นของการดำเนินการ6"/>
      <sheetName val="6_ลุ่มน้ำย่อย6"/>
      <sheetName val="26_หน่วยงานรับผิดชอบ6"/>
      <sheetName val="ชป_3252"/>
      <sheetName val="02รายละเอียดการคำนวณปรับใหม_(22"/>
      <sheetName val="สรุปขุดลอก_(หลัขุด)_(2)2"/>
      <sheetName val="สรุปขุดลอก_(หลัขุด)2"/>
      <sheetName val="3+200_2"/>
      <sheetName val="5+000_2"/>
      <sheetName val="table_แจ้งปริมาณงาและราคา(BOQ)1"/>
      <sheetName val="2_คำชี้แจง1"/>
      <sheetName val="3_แบบ_ปมก_ปก1"/>
      <sheetName val="3_1_ฟอร์ม_ชป_325_1"/>
      <sheetName val="3_2-3_3_รายละเอืยดสรุปงบประมาณ1"/>
      <sheetName val="3_4-(1)แผนงาน1"/>
      <sheetName val="3_4-(2)แผนเงิน1"/>
      <sheetName val="3_5_1รายละเอียด-จ้างเหมา1"/>
      <sheetName val="3_5_1(1)จ้างเหมา-Factor_F_ชป_1"/>
      <sheetName val="3_5_1(2)จ้างเหมา-Factor_Fงานทา1"/>
      <sheetName val="Rate_data_ทำเอง1"/>
      <sheetName val="3_5_2รายละเอียด-ทำเอง1"/>
      <sheetName val="3_6รคน_ค่าจ้างชั่วคราวทำเอง1"/>
      <sheetName val="3_7ใบแจ้งปริมาณงานและราคา(BOQ)1"/>
      <sheetName val="3_8ทำเอง-ชป_1"/>
      <sheetName val="3_8ทำเอง-ท่อเหลี่ยม1"/>
      <sheetName val="3_8ทำเอง-ไม่มี1"/>
      <sheetName val="3_9Factor_F(งานจ้างเหมา)1"/>
      <sheetName val="3_9ค่าอำนวยการ(งานทำเอง)1"/>
      <sheetName val="3_10_1_แผ่น_1_โครงการ1"/>
      <sheetName val="3_11แผนที่_500001"/>
      <sheetName val="3_12รูปภาพ_11"/>
      <sheetName val="4_ราคาน้ำมัน1"/>
      <sheetName val="4_1รายการคำนวณอัตราราคางาน1"/>
      <sheetName val="4_2แผนที่แสดงระยะทางSSK_1"/>
      <sheetName val="4_2-(1)อัตราค่าขนssk_-_donghul1"/>
      <sheetName val="4_3_ต_1_ราคางานดินจ้างเหมา1"/>
      <sheetName val="4_3_ต_1_ราคางานดินดำเนินเอง_1"/>
      <sheetName val="4_3_ต_2_ราคางานคอนกรีต_1"/>
      <sheetName val="4_3_ต_3_ราคางานไม้1"/>
      <sheetName val="4_3_ต_4_ราคางานท่อ_คสล_1"/>
      <sheetName val="เล่มที่_31"/>
      <sheetName val="5_รายการคำนวณปริมาณงาน1"/>
      <sheetName val="5_1สรุป1"/>
      <sheetName val="2_ตัวอย่าง_จาก_นม_1"/>
      <sheetName val="182588_11"/>
      <sheetName val="182588_1_(2)1"/>
      <sheetName val="Cal_Fto"/>
      <sheetName val="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_Changwad"/>
      <sheetName val="d_Changwad_detail"/>
      <sheetName val="d_s_item"/>
      <sheetName val="d_common_item"/>
      <sheetName val="data(ปรับลด)19Jan18"/>
      <sheetName val="data(ปรับลด)19Jan18(ครุ)"/>
      <sheetName val="Sheet1"/>
      <sheetName val="mask"/>
      <sheetName val="exe"/>
    </sheetNames>
    <sheetDataSet>
      <sheetData sheetId="0">
        <row r="2">
          <cell r="A2" t="str">
            <v>_0150_จังหวัดเชียงใหม่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_Changwad"/>
      <sheetName val="d_Changwad_detail"/>
      <sheetName val="d_s_item"/>
      <sheetName val="d_common_item"/>
      <sheetName val="Sheet1"/>
      <sheetName val="mask"/>
      <sheetName val="exe"/>
    </sheetNames>
    <sheetDataSet>
      <sheetData sheetId="0">
        <row r="2">
          <cell r="A2" t="str">
            <v>_0150_จังหวัดเชียงใหม่</v>
          </cell>
        </row>
        <row r="3">
          <cell r="A3" t="str">
            <v>_0151_จังหวัดลำพูน</v>
          </cell>
        </row>
        <row r="4">
          <cell r="A4" t="str">
            <v>_0152_จังหวัดลำปาง</v>
          </cell>
        </row>
        <row r="5">
          <cell r="A5" t="str">
            <v>_0153_จังหวัดอุตรดิตถ์</v>
          </cell>
        </row>
        <row r="6">
          <cell r="A6" t="str">
            <v>_0154_จังหวัดแพร่</v>
          </cell>
        </row>
        <row r="7">
          <cell r="A7" t="str">
            <v>_0155_จังหวัดน่าน</v>
          </cell>
        </row>
        <row r="8">
          <cell r="A8" t="str">
            <v>_0156_จังหวัดพะเยา</v>
          </cell>
        </row>
        <row r="9">
          <cell r="A9" t="str">
            <v>_0157_จังหวัดเชียงราย</v>
          </cell>
        </row>
        <row r="10">
          <cell r="A10" t="str">
            <v>_0158_จังหวัดแม่ฮ่องสอน</v>
          </cell>
        </row>
        <row r="11">
          <cell r="A11" t="str">
            <v>_0160_จังหวัดนครสวรรค์</v>
          </cell>
        </row>
        <row r="12">
          <cell r="A12" t="str">
            <v>_0162_จังหวัดกำแพงเพชร</v>
          </cell>
        </row>
        <row r="13">
          <cell r="A13" t="str">
            <v>_0163_จังหวัดตาก</v>
          </cell>
        </row>
        <row r="14">
          <cell r="A14" t="str">
            <v>_0164_จังหวัดสุโขทัย</v>
          </cell>
        </row>
        <row r="15">
          <cell r="A15" t="str">
            <v>_0165_จังหวัดพิษณุโลก</v>
          </cell>
        </row>
        <row r="16">
          <cell r="A16" t="str">
            <v>_0166_จังหวัดพิจิตร</v>
          </cell>
        </row>
        <row r="17">
          <cell r="A17" t="str">
            <v>_0167_จังหวัดเพชรบูรณ์</v>
          </cell>
        </row>
        <row r="18">
          <cell r="A18" t="str">
            <v>_0230_จังหวัดนครราชสีมา</v>
          </cell>
        </row>
        <row r="19">
          <cell r="A19" t="str">
            <v>_0231_จังหวัดบุรีรัมย์</v>
          </cell>
        </row>
        <row r="20">
          <cell r="A20" t="str">
            <v>_0232_จังหวัดสุรินทร์</v>
          </cell>
        </row>
        <row r="21">
          <cell r="A21" t="str">
            <v>_0233_จังหวัดศรีสะเกษ</v>
          </cell>
        </row>
        <row r="22">
          <cell r="A22" t="str">
            <v>_0234_จังหวัดอุบลราชธานี</v>
          </cell>
        </row>
        <row r="23">
          <cell r="A23" t="str">
            <v>_0235_จังหวัดยโสธร</v>
          </cell>
        </row>
        <row r="24">
          <cell r="A24" t="str">
            <v>_0236_จังหวัดชัยภูมิ</v>
          </cell>
        </row>
        <row r="25">
          <cell r="A25" t="str">
            <v>_0237_จังหวัดอำนาจเจริญ</v>
          </cell>
        </row>
        <row r="26">
          <cell r="A26" t="str">
            <v>_0239_จังหวัดหนองบัวลำภู</v>
          </cell>
        </row>
        <row r="27">
          <cell r="A27" t="str">
            <v>_0240_จังหวัดขอนแก่น</v>
          </cell>
        </row>
        <row r="28">
          <cell r="A28" t="str">
            <v>_0241_จังหวัดอุดรธานี</v>
          </cell>
        </row>
        <row r="29">
          <cell r="A29" t="str">
            <v>_0242_จังหวัดเลย</v>
          </cell>
        </row>
        <row r="30">
          <cell r="A30" t="str">
            <v>_0243_จังหวัดหนองคาย</v>
          </cell>
        </row>
        <row r="31">
          <cell r="A31" t="str">
            <v>_0244_จังหวัดมหาสารคาม</v>
          </cell>
        </row>
        <row r="32">
          <cell r="A32" t="str">
            <v>_0245_จังหวัดร้อยเอ็ด</v>
          </cell>
        </row>
        <row r="33">
          <cell r="A33" t="str">
            <v>_0246_จังหวัดกาฬสินธุ์</v>
          </cell>
        </row>
        <row r="34">
          <cell r="A34" t="str">
            <v>_0247_จังหวัดสกลนคร</v>
          </cell>
        </row>
        <row r="35">
          <cell r="A35" t="str">
            <v>_0248_จังหวัดนครพนม</v>
          </cell>
        </row>
        <row r="36">
          <cell r="A36" t="str">
            <v>_0249_จังหวัดมุกดาหาร</v>
          </cell>
        </row>
        <row r="37">
          <cell r="A37" t="str">
            <v>_0250_จังหวัดบึงกาฬ</v>
          </cell>
        </row>
        <row r="38">
          <cell r="A38" t="str">
            <v>_0310_จังหวัดกรุงเทพมหานคร</v>
          </cell>
        </row>
        <row r="39">
          <cell r="A39" t="str">
            <v>_0311_จังหวัดสมุทรปราการ</v>
          </cell>
        </row>
        <row r="40">
          <cell r="A40" t="str">
            <v>_0312_จังหวัดนนทบุรี</v>
          </cell>
        </row>
        <row r="41">
          <cell r="A41" t="str">
            <v>_0313_จังหวัดปทุมธานี</v>
          </cell>
        </row>
        <row r="42">
          <cell r="A42" t="str">
            <v>_0314_จังหวัดพระนครศรีอยุธยา</v>
          </cell>
        </row>
        <row r="43">
          <cell r="A43" t="str">
            <v>_0315_จังหวัดอ่างทอง</v>
          </cell>
        </row>
        <row r="44">
          <cell r="A44" t="str">
            <v>_0316_จังหวัดลพบุรี</v>
          </cell>
        </row>
        <row r="45">
          <cell r="A45" t="str">
            <v>_0317_จังหวัดสิงห์บุรี</v>
          </cell>
        </row>
        <row r="46">
          <cell r="A46" t="str">
            <v>_0318_จังหวัดชัยนาท</v>
          </cell>
        </row>
        <row r="47">
          <cell r="A47" t="str">
            <v>_0319_จังหวัดสระบุรี</v>
          </cell>
        </row>
        <row r="48">
          <cell r="A48" t="str">
            <v>_0320_จังหวัดชลบุรี</v>
          </cell>
        </row>
        <row r="49">
          <cell r="A49" t="str">
            <v>_0321_จังหวัดระยอง</v>
          </cell>
        </row>
        <row r="50">
          <cell r="A50" t="str">
            <v>_0322_จังหวัดจันทบุรี</v>
          </cell>
        </row>
        <row r="51">
          <cell r="A51" t="str">
            <v>_0323_จังหวัดตราด</v>
          </cell>
        </row>
        <row r="52">
          <cell r="A52" t="str">
            <v>_0324_จังหวัดฉะเชิงเทรา</v>
          </cell>
        </row>
        <row r="53">
          <cell r="A53" t="str">
            <v>_0325_จังหวัดปราจีนบุรี</v>
          </cell>
        </row>
        <row r="54">
          <cell r="A54" t="str">
            <v>_0326_จังหวัดนครนายก</v>
          </cell>
        </row>
        <row r="55">
          <cell r="A55" t="str">
            <v>_0327_จังหวัดสระแก้ว</v>
          </cell>
        </row>
        <row r="56">
          <cell r="A56" t="str">
            <v>_0361_จังหวัดอุทัยธานี</v>
          </cell>
        </row>
        <row r="57">
          <cell r="A57" t="str">
            <v>_0370_จังหวัดราชบุรี</v>
          </cell>
        </row>
        <row r="58">
          <cell r="A58" t="str">
            <v>_0371_จังหวัดกาญจนบุรี</v>
          </cell>
        </row>
        <row r="59">
          <cell r="A59" t="str">
            <v>_0372_จังหวัดสุพรรณบุรี</v>
          </cell>
        </row>
        <row r="60">
          <cell r="A60" t="str">
            <v>_0373_จังหวัดนครปฐม</v>
          </cell>
        </row>
        <row r="61">
          <cell r="A61" t="str">
            <v>_0374_จังหวัดสมุทรสาคร</v>
          </cell>
        </row>
        <row r="62">
          <cell r="A62" t="str">
            <v>_0375_จังหวัดสมุทรสงคราม</v>
          </cell>
        </row>
        <row r="63">
          <cell r="A63" t="str">
            <v>_0376_จังหวัดเพชรบุรี</v>
          </cell>
        </row>
        <row r="64">
          <cell r="A64" t="str">
            <v>_0377_จังหวัดประจวบคีรีขันธ์</v>
          </cell>
        </row>
        <row r="65">
          <cell r="A65" t="str">
            <v>_0480_จังหวัดนครศรีธรรมราช</v>
          </cell>
        </row>
        <row r="66">
          <cell r="A66" t="str">
            <v>_0481_จังหวัดกระบี่</v>
          </cell>
        </row>
        <row r="67">
          <cell r="A67" t="str">
            <v>_0482_จังหวัดพังงา</v>
          </cell>
        </row>
        <row r="68">
          <cell r="A68" t="str">
            <v>_0483_จังหวัดภูเก็ต</v>
          </cell>
        </row>
        <row r="69">
          <cell r="A69" t="str">
            <v>_0484_จังหวัดสุราษฎร์ธานี</v>
          </cell>
        </row>
        <row r="70">
          <cell r="A70" t="str">
            <v>_0485_จังหวัดระนอง</v>
          </cell>
        </row>
        <row r="71">
          <cell r="A71" t="str">
            <v>_0486_จังหวัดชุมพร</v>
          </cell>
        </row>
        <row r="72">
          <cell r="A72" t="str">
            <v>_0490_จังหวัดสงขลา</v>
          </cell>
        </row>
        <row r="73">
          <cell r="A73" t="str">
            <v>_0491_จังหวัดสตูล</v>
          </cell>
        </row>
        <row r="74">
          <cell r="A74" t="str">
            <v>_0492_จังหวัดตรัง</v>
          </cell>
        </row>
        <row r="75">
          <cell r="A75" t="str">
            <v>_0493_จังหวัดพัทลุง</v>
          </cell>
        </row>
        <row r="76">
          <cell r="A76" t="str">
            <v>_0494_จังหวัดปัตตานี</v>
          </cell>
        </row>
        <row r="77">
          <cell r="A77" t="str">
            <v>_0495_จังหวัดยะลา</v>
          </cell>
        </row>
        <row r="78">
          <cell r="A78" t="str">
            <v>_0496_จังหวัดนราธิวาส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_Changwad"/>
      <sheetName val="d_Changwad_detail"/>
      <sheetName val="d_s_item"/>
      <sheetName val="d_common_item"/>
      <sheetName val="Sheet1"/>
      <sheetName val="คำขอปี61 (261216)"/>
      <sheetName val="คำขอปี61 (151216)"/>
      <sheetName val="ที่อยู่"/>
      <sheetName val="mask"/>
      <sheetName val="exe"/>
    </sheetNames>
    <sheetDataSet>
      <sheetData sheetId="0">
        <row r="2">
          <cell r="A2" t="str">
            <v>_0150_จังหวัดเชียงใหม่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ป.ง.01"/>
      <sheetName val="ชป.ง.02"/>
      <sheetName val="ชป.ง.03"/>
      <sheetName val="ชป.ง.04"/>
      <sheetName val="ง.700"/>
      <sheetName val="ง.800"/>
      <sheetName val="ง.801"/>
      <sheetName val="ง.900"/>
      <sheetName val="220"/>
      <sheetName val="Sheet1"/>
      <sheetName val="Sheet2"/>
      <sheetName val="Sheet3"/>
      <sheetName val="ผ1-ผ2 (2538)"/>
      <sheetName val="ชป_ง_01"/>
      <sheetName val="ชป_ง_02"/>
      <sheetName val="ชป_ง_03"/>
      <sheetName val="ชป_ง_04"/>
      <sheetName val="ง_700"/>
      <sheetName val="ง_800"/>
      <sheetName val="ง_801"/>
      <sheetName val="ง_900"/>
      <sheetName val="ผ1-ผ2_(2538)"/>
      <sheetName val="Form-comm"/>
      <sheetName val="00-Intro"/>
      <sheetName val="01-สทนช.001"/>
      <sheetName val="02-Questionnaire"/>
      <sheetName val="03-WorkingSheet"/>
      <sheetName val="04-Result"/>
      <sheetName val="05-CopySheet"/>
      <sheetName val="DropDown"/>
      <sheetName val="ชป_ง_011"/>
      <sheetName val="ชป_ง_021"/>
      <sheetName val="ชป_ง_031"/>
      <sheetName val="ชป_ง_041"/>
      <sheetName val="ง_7001"/>
      <sheetName val="ง_8001"/>
      <sheetName val="ง_8011"/>
      <sheetName val="ง_9001"/>
      <sheetName val="ผ1-ผ2_(2538)1"/>
      <sheetName val="กต.ผง.51-2"/>
      <sheetName val="กต.ผง.51-2 (2)"/>
      <sheetName val="กันเหลื่อม,กันขยาย"/>
      <sheetName val="รูปตัดดินขุด"/>
      <sheetName val="unit-cost"/>
      <sheetName val="เข็มพืด(กส.)"/>
      <sheetName val="คอนกรีต SW"/>
      <sheetName val="ดินขุดML"/>
      <sheetName val="ดินขุดM1R"/>
      <sheetName val="กต_ผง_51-2"/>
      <sheetName val="กต_ผง_51-2_(2)"/>
      <sheetName val="รูปตัด-สูบน้ำ(ระหว่าง)"/>
      <sheetName val="12.ภาค"/>
      <sheetName val="10.ลักษณะงาน"/>
      <sheetName val="9.ประเภทงาน"/>
      <sheetName val="8.ผลผลิตโครงการ"/>
      <sheetName val="7.ยุทธศาสตร์"/>
      <sheetName val="4.จังหวัด"/>
      <sheetName val="3.อำเภอ"/>
      <sheetName val="2.ตำบล"/>
      <sheetName val="1.สำนัก-กอง"/>
      <sheetName val="16.สถานะดำเนินการ"/>
      <sheetName val="25.ความจำเป็นของการดำเนินการ"/>
      <sheetName val="6.ลุ่มน้ำย่อย"/>
      <sheetName val="26.หน่วยงานรับผิดชอบ"/>
      <sheetName val="SECTION"/>
      <sheetName val="ปลูกหญ้า"/>
      <sheetName val="กต_ผง_51-21"/>
      <sheetName val="กต_ผง_51-2_(2)1"/>
      <sheetName val="เข็มพืด(กส_)"/>
      <sheetName val="คอนกรีต_SW"/>
      <sheetName val="12_ภาค"/>
      <sheetName val="10_ลักษณะงาน"/>
      <sheetName val="9_ประเภทงาน"/>
      <sheetName val="8_ผลผลิตโครงการ"/>
      <sheetName val="7_ยุทธศาสตร์"/>
      <sheetName val="4_จังหวัด"/>
      <sheetName val="3_อำเภอ"/>
      <sheetName val="2_ตำบล"/>
      <sheetName val="1_สำนัก-กอง"/>
      <sheetName val="16_สถานะดำเนินการ"/>
      <sheetName val="25_ความจำเป็นของการดำเนินการ"/>
      <sheetName val="6_ลุ่มน้ำย่อย"/>
      <sheetName val="26_หน่วยงานรับผิดชอบ"/>
      <sheetName val="ผ1-ผ2_(2538)4"/>
      <sheetName val="กต_ผง_51-24"/>
      <sheetName val="กต_ผง_51-2_(2)4"/>
      <sheetName val="เข็มพืด(กส_)3"/>
      <sheetName val="คอนกรีต_SW3"/>
      <sheetName val="12_ภาค3"/>
      <sheetName val="10_ลักษณะงาน3"/>
      <sheetName val="9_ประเภทงาน3"/>
      <sheetName val="8_ผลผลิตโครงการ3"/>
      <sheetName val="7_ยุทธศาสตร์3"/>
      <sheetName val="4_จังหวัด3"/>
      <sheetName val="3_อำเภอ3"/>
      <sheetName val="2_ตำบล3"/>
      <sheetName val="1_สำนัก-กอง3"/>
      <sheetName val="16_สถานะดำเนินการ3"/>
      <sheetName val="25_ความจำเป็นของการดำเนินการ3"/>
      <sheetName val="6_ลุ่มน้ำย่อย3"/>
      <sheetName val="26_หน่วยงานรับผิดชอบ3"/>
      <sheetName val="ผ1-ผ2_(2538)2"/>
      <sheetName val="กต_ผง_51-22"/>
      <sheetName val="กต_ผง_51-2_(2)2"/>
      <sheetName val="เข็มพืด(กส_)1"/>
      <sheetName val="คอนกรีต_SW1"/>
      <sheetName val="12_ภาค1"/>
      <sheetName val="10_ลักษณะงาน1"/>
      <sheetName val="9_ประเภทงาน1"/>
      <sheetName val="8_ผลผลิตโครงการ1"/>
      <sheetName val="7_ยุทธศาสตร์1"/>
      <sheetName val="4_จังหวัด1"/>
      <sheetName val="3_อำเภอ1"/>
      <sheetName val="2_ตำบล1"/>
      <sheetName val="1_สำนัก-กอง1"/>
      <sheetName val="16_สถานะดำเนินการ1"/>
      <sheetName val="25_ความจำเป็นของการดำเนินการ1"/>
      <sheetName val="6_ลุ่มน้ำย่อย1"/>
      <sheetName val="26_หน่วยงานรับผิดชอบ1"/>
      <sheetName val="ผ1-ผ2_(2538)3"/>
      <sheetName val="กต_ผง_51-23"/>
      <sheetName val="กต_ผง_51-2_(2)3"/>
      <sheetName val="เข็มพืด(กส_)2"/>
      <sheetName val="คอนกรีต_SW2"/>
      <sheetName val="12_ภาค2"/>
      <sheetName val="10_ลักษณะงาน2"/>
      <sheetName val="9_ประเภทงาน2"/>
      <sheetName val="8_ผลผลิตโครงการ2"/>
      <sheetName val="7_ยุทธศาสตร์2"/>
      <sheetName val="4_จังหวัด2"/>
      <sheetName val="3_อำเภอ2"/>
      <sheetName val="2_ตำบล2"/>
      <sheetName val="1_สำนัก-กอง2"/>
      <sheetName val="16_สถานะดำเนินการ2"/>
      <sheetName val="25_ความจำเป็นของการดำเนินการ2"/>
      <sheetName val="6_ลุ่มน้ำย่อย2"/>
      <sheetName val="26_หน่วยงานรับผิดชอบ2"/>
      <sheetName val="คำชี้แจง"/>
      <sheetName val="ชป.325"/>
      <sheetName val="แผนงาน"/>
      <sheetName val="รายละเอียด"/>
      <sheetName val="02รายละเอียดการคำนวณปรับใหม (2)"/>
      <sheetName val="รายละเอียดราคา"/>
      <sheetName val="สรุปขุดลอก (หลัขุด) (2)"/>
      <sheetName val="สรุปขุดลอก (หลัขุด)"/>
      <sheetName val="ค่าระดับ"/>
      <sheetName val="สรุปขุดลอก"/>
      <sheetName val="ราคากลาง"/>
      <sheetName val="0+000"/>
      <sheetName val="0+200"/>
      <sheetName val="0+400"/>
      <sheetName val="0+600"/>
      <sheetName val="0+800"/>
      <sheetName val="1+000"/>
      <sheetName val="1+200"/>
      <sheetName val="1+400"/>
      <sheetName val="1+600"/>
      <sheetName val="1+800"/>
      <sheetName val="2+000"/>
      <sheetName val="2+200"/>
      <sheetName val="2+400"/>
      <sheetName val="2+600"/>
      <sheetName val="2+800"/>
      <sheetName val="3+000"/>
      <sheetName val="3+200 "/>
      <sheetName val="3+400"/>
      <sheetName val="3+600"/>
      <sheetName val="3+800"/>
      <sheetName val="4+000"/>
      <sheetName val="4+200"/>
      <sheetName val="4+400"/>
      <sheetName val="4+600"/>
      <sheetName val="4+800"/>
      <sheetName val="5+000 "/>
      <sheetName val="5+200"/>
      <sheetName val="5+400"/>
      <sheetName val="5+600"/>
      <sheetName val="5+800"/>
      <sheetName val="6+000"/>
      <sheetName val="6+200"/>
      <sheetName val="6+400"/>
      <sheetName val="6+600"/>
      <sheetName val="น้ำมัน"/>
      <sheetName val="แผนที่"/>
      <sheetName val="2558"/>
      <sheetName val="2559"/>
      <sheetName val="2560"/>
      <sheetName val="2561"/>
      <sheetName val="2562"/>
      <sheetName val="table แจ้งปริมาณงาและราคา(BOQ)"/>
      <sheetName val="แผนงาน+ข้อมูลงาน"/>
      <sheetName val="คำชี้แจง(ข้อมูลงาน)"/>
      <sheetName val="2.คำชี้แจง"/>
      <sheetName val="3.แบบ ปมก.ปก"/>
      <sheetName val="3.1 ฟอร์ม ชป.325 "/>
      <sheetName val="3.2-3.3 รายละเอืยดสรุปงบประมาณ"/>
      <sheetName val="3.4-(1)แผนงาน"/>
      <sheetName val="3.4-(2)แผนเงิน"/>
      <sheetName val="3.5.1รายละเอียด-จ้างเหมา"/>
      <sheetName val="3.5.1(1)จ้างเหมา-Factor F ชป."/>
      <sheetName val="3.5.1(2)จ้างเหมา-Factor Fงานทาง"/>
      <sheetName val="Rate data ทำเอง"/>
      <sheetName val="3.5.2รายละเอียด-ทำเอง"/>
      <sheetName val="3.6รคน.ค่าจ้างชั่วคราวทำเอง"/>
      <sheetName val="3.7ใบแจ้งปริมาณงานและราคา(BOQ)"/>
      <sheetName val="3.8ทำเอง-ชป."/>
      <sheetName val="3.8ทำเอง-ท่อเหลี่ยม"/>
      <sheetName val="3.8ทำเอง-ไม่มี"/>
      <sheetName val="3.9Factor F(งานจ้างเหมา)"/>
      <sheetName val="3.9ค่าอำนวยการ(งานทำเอง)"/>
      <sheetName val="3.10 1 แผ่น 1 โครงการ"/>
      <sheetName val="3.11แผนที่ 50000"/>
      <sheetName val="3.12รูปภาพ 1"/>
      <sheetName val="4.ราคาน้ำมัน"/>
      <sheetName val="4.1รายการคำนวณอัตราราคางาน"/>
      <sheetName val="4.2แผนที่แสดงระยะทางSSK."/>
      <sheetName val="4.2-(1)อัตราค่าขนssk.- donghula"/>
      <sheetName val="4.3 ต.1 ราคางานดินจ้างเหมา"/>
      <sheetName val="4.3 ต.1 ราคางานดินดำเนินเอง "/>
      <sheetName val="4.3 ต.2 ราคางานคอนกรีต "/>
      <sheetName val="4.3 ต.3 ราคางานไม้"/>
      <sheetName val="4.3 ต.4 ราคางานท่อ คสล."/>
      <sheetName val="เล่มที่ 3"/>
      <sheetName val="5.รายการคำนวณปริมาณงาน"/>
      <sheetName val="5.1สรุป"/>
      <sheetName val="2.ตัวอย่าง จาก นม."/>
      <sheetName val="182588 1"/>
      <sheetName val="182588 1 (2)"/>
      <sheetName val="S"/>
      <sheetName val="รายการแบบประกอบ"/>
      <sheetName val="งานปลูกหญ้า"/>
      <sheetName val="งานนั่งร้านค้ำยัน"/>
      <sheetName val="ผาย"/>
      <sheetName val="ราคาต้นทุนต่อหน่วย"/>
      <sheetName val="BOQ"/>
      <sheetName val="ค่าขนส่ง-1"/>
      <sheetName val="งานทั่วไปฯ"/>
      <sheetName val="แผน63(ภาพรวม)"/>
      <sheetName val="คำนวน"/>
      <sheetName val="Form1"/>
      <sheetName val="ชป_ง_012"/>
      <sheetName val="ชป_ง_022"/>
      <sheetName val="ชป_ง_032"/>
      <sheetName val="ชป_ง_042"/>
      <sheetName val="ง_7002"/>
      <sheetName val="ง_8002"/>
      <sheetName val="ง_8012"/>
      <sheetName val="ง_9002"/>
      <sheetName val="ผ1-ผ2_(2538)5"/>
      <sheetName val="01-สทนช_001"/>
      <sheetName val="กต_ผง_51-25"/>
      <sheetName val="กต_ผง_51-2_(2)5"/>
      <sheetName val="เข็มพืด(กส_)4"/>
      <sheetName val="คอนกรีต_SW4"/>
      <sheetName val="12_ภาค4"/>
      <sheetName val="10_ลักษณะงาน4"/>
      <sheetName val="9_ประเภทงาน4"/>
      <sheetName val="8_ผลผลิตโครงการ4"/>
      <sheetName val="7_ยุทธศาสตร์4"/>
      <sheetName val="4_จังหวัด4"/>
      <sheetName val="3_อำเภอ4"/>
      <sheetName val="2_ตำบล4"/>
      <sheetName val="1_สำนัก-กอง4"/>
      <sheetName val="16_สถานะดำเนินการ4"/>
      <sheetName val="25_ความจำเป็นของการดำเนินการ4"/>
      <sheetName val="6_ลุ่มน้ำย่อย4"/>
      <sheetName val="26_หน่วยงานรับผิดชอบ4"/>
      <sheetName val="ชป_325"/>
      <sheetName val="02รายละเอียดการคำนวณปรับใหม_(2)"/>
      <sheetName val="สรุปขุดลอก_(หลัขุด)_(2)"/>
      <sheetName val="สรุปขุดลอก_(หลัขุด)"/>
      <sheetName val="3+200_"/>
      <sheetName val="5+000_"/>
      <sheetName val="table_แจ้งปริมาณงาและราคา(BOQ)"/>
      <sheetName val="2_คำชี้แจง"/>
      <sheetName val="3_แบบ_ปมก_ปก"/>
      <sheetName val="3_1_ฟอร์ม_ชป_325_"/>
      <sheetName val="3_2-3_3_รายละเอืยดสรุปงบประมาณ"/>
      <sheetName val="3_4-(1)แผนงาน"/>
      <sheetName val="3_4-(2)แผนเงิน"/>
      <sheetName val="3_5_1รายละเอียด-จ้างเหมา"/>
      <sheetName val="3_5_1(1)จ้างเหมา-Factor_F_ชป_"/>
      <sheetName val="3_5_1(2)จ้างเหมา-Factor_Fงานทาง"/>
      <sheetName val="Rate_data_ทำเอง"/>
      <sheetName val="3_5_2รายละเอียด-ทำเอง"/>
      <sheetName val="3_6รคน_ค่าจ้างชั่วคราวทำเอง"/>
      <sheetName val="3_7ใบแจ้งปริมาณงานและราคา(BOQ)"/>
      <sheetName val="3_8ทำเอง-ชป_"/>
      <sheetName val="3_8ทำเอง-ท่อเหลี่ยม"/>
      <sheetName val="3_8ทำเอง-ไม่มี"/>
      <sheetName val="3_9Factor_F(งานจ้างเหมา)"/>
      <sheetName val="3_9ค่าอำนวยการ(งานทำเอง)"/>
      <sheetName val="3_10_1_แผ่น_1_โครงการ"/>
      <sheetName val="3_11แผนที่_50000"/>
      <sheetName val="3_12รูปภาพ_1"/>
      <sheetName val="4_ราคาน้ำมัน"/>
      <sheetName val="4_1รายการคำนวณอัตราราคางาน"/>
      <sheetName val="4_2แผนที่แสดงระยะทางSSK_"/>
      <sheetName val="4_2-(1)อัตราค่าขนssk_-_donghula"/>
      <sheetName val="4_3_ต_1_ราคางานดินจ้างเหมา"/>
      <sheetName val="4_3_ต_1_ราคางานดินดำเนินเอง_"/>
      <sheetName val="4_3_ต_2_ราคางานคอนกรีต_"/>
      <sheetName val="4_3_ต_3_ราคางานไม้"/>
      <sheetName val="4_3_ต_4_ราคางานท่อ_คสล_"/>
      <sheetName val="เล่มที่_3"/>
      <sheetName val="กิจกรรมต่างๆแท้"/>
      <sheetName val="82824"/>
      <sheetName val="CODN9"/>
      <sheetName val="ราคาต่อหน่วยงานทำเอง"/>
      <sheetName val="ราคา คอนกรีต ไม้แบบ เหล็ก"/>
      <sheetName val="ปริมาณงาน"/>
      <sheetName val="Convert UTM to Lat, Long"/>
      <sheetName val="Convert Lat, Long to UTM"/>
      <sheetName val="Datums"/>
      <sheetName val="ขนาดกลาง"/>
      <sheetName val="ชป_ง_013"/>
      <sheetName val="ชป_ง_023"/>
      <sheetName val="ชป_ง_033"/>
      <sheetName val="ชป_ง_043"/>
      <sheetName val="ง_7003"/>
      <sheetName val="ง_8003"/>
      <sheetName val="ง_8013"/>
      <sheetName val="ง_9003"/>
      <sheetName val="ผ1-ผ2_(2538)6"/>
      <sheetName val="01-สทนช_0011"/>
      <sheetName val="กต_ผง_51-26"/>
      <sheetName val="กต_ผง_51-2_(2)6"/>
      <sheetName val="เข็มพืด(กส_)5"/>
      <sheetName val="คอนกรีต_SW5"/>
      <sheetName val="12_ภาค5"/>
      <sheetName val="10_ลักษณะงาน5"/>
      <sheetName val="9_ประเภทงาน5"/>
      <sheetName val="8_ผลผลิตโครงการ5"/>
      <sheetName val="7_ยุทธศาสตร์5"/>
      <sheetName val="4_จังหวัด5"/>
      <sheetName val="3_อำเภอ5"/>
      <sheetName val="2_ตำบล5"/>
      <sheetName val="1_สำนัก-กอง5"/>
      <sheetName val="16_สถานะดำเนินการ5"/>
      <sheetName val="25_ความจำเป็นของการดำเนินการ5"/>
      <sheetName val="6_ลุ่มน้ำย่อย5"/>
      <sheetName val="26_หน่วยงานรับผิดชอบ5"/>
      <sheetName val="ชป_3251"/>
      <sheetName val="02รายละเอียดการคำนวณปรับใหม_(21"/>
      <sheetName val="สรุปขุดลอก_(หลัขุด)_(2)1"/>
      <sheetName val="สรุปขุดลอก_(หลัขุด)1"/>
      <sheetName val="3+200_1"/>
      <sheetName val="5+000_1"/>
      <sheetName val="table_แจ้งปริมาณงาและราคา(BOQ)1"/>
      <sheetName val="2_คำชี้แจง1"/>
      <sheetName val="3_แบบ_ปมก_ปก1"/>
      <sheetName val="3_1_ฟอร์ม_ชป_325_1"/>
      <sheetName val="3_2-3_3_รายละเอืยดสรุปงบประมาณ1"/>
      <sheetName val="3_4-(1)แผนงาน1"/>
      <sheetName val="3_4-(2)แผนเงิน1"/>
      <sheetName val="3_5_1รายละเอียด-จ้างเหมา1"/>
      <sheetName val="3_5_1(1)จ้างเหมา-Factor_F_ชป_1"/>
      <sheetName val="3_5_1(2)จ้างเหมา-Factor_Fงานทา1"/>
      <sheetName val="Rate_data_ทำเอง1"/>
      <sheetName val="3_5_2รายละเอียด-ทำเอง1"/>
      <sheetName val="3_6รคน_ค่าจ้างชั่วคราวทำเอง1"/>
      <sheetName val="3_7ใบแจ้งปริมาณงานและราคา(BOQ)1"/>
      <sheetName val="3_8ทำเอง-ชป_1"/>
      <sheetName val="3_8ทำเอง-ท่อเหลี่ยม1"/>
      <sheetName val="3_8ทำเอง-ไม่มี1"/>
      <sheetName val="3_9Factor_F(งานจ้างเหมา)1"/>
      <sheetName val="3_9ค่าอำนวยการ(งานทำเอง)1"/>
      <sheetName val="3_10_1_แผ่น_1_โครงการ1"/>
      <sheetName val="3_11แผนที่_500001"/>
      <sheetName val="3_12รูปภาพ_11"/>
      <sheetName val="4_ราคาน้ำมัน1"/>
      <sheetName val="4_1รายการคำนวณอัตราราคางาน1"/>
      <sheetName val="4_2แผนที่แสดงระยะทางSSK_1"/>
      <sheetName val="4_2-(1)อัตราค่าขนssk_-_donghul1"/>
      <sheetName val="4_3_ต_1_ราคางานดินจ้างเหมา1"/>
      <sheetName val="4_3_ต_1_ราคางานดินดำเนินเอง_1"/>
      <sheetName val="4_3_ต_2_ราคางานคอนกรีต_1"/>
      <sheetName val="4_3_ต_3_ราคางานไม้1"/>
      <sheetName val="4_3_ต_4_ราคางานท่อ_คสล_1"/>
      <sheetName val="เล่มที่_31"/>
      <sheetName val="5_รายการคำนวณปริมาณงาน"/>
      <sheetName val="5_1สรุป"/>
      <sheetName val="2_ตัวอย่าง_จาก_นม_"/>
      <sheetName val="182588_1"/>
      <sheetName val="182588_1_(2)"/>
      <sheetName val="ราคา_คอนกรีต_ไม้แบบ_เหล็ก"/>
      <sheetName val="ปริมาณเหล็กสูบ"/>
      <sheetName val="หน้า ปมก"/>
      <sheetName val="A"/>
      <sheetName val="ff"/>
      <sheetName val="04 Unitcost (งานทำเอง)"/>
      <sheetName val="ใบหน้า"/>
      <sheetName val="ข้อมูล"/>
      <sheetName val="ค่างานต้นทุน"/>
      <sheetName val="TYPE 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ู้รับผิดชอบ"/>
      <sheetName val="ฟอร์มห้วยหลวง"/>
      <sheetName val="ฟอร์มห้วยหลวง (2)"/>
      <sheetName val="ฟอร์มห้วยหลวง (3)"/>
      <sheetName val="ฟอร์มห้วยหลวง (4)"/>
      <sheetName val="ฟอร์มทุ่งสัมฤทธิ์"/>
      <sheetName val="ฟอร์มทุ่งสัมฤทธิ์ (2)"/>
      <sheetName val="ฟอร์มทุ่งสัมฤทธิ์ (3)"/>
      <sheetName val="ฟอร์มทุ่งสัมฤทธิ์ (4)"/>
      <sheetName val="ฟอร์มทุ่งสัมฤทธิ์ (5)"/>
      <sheetName val="ฟอร์มทุ่งสัมฤทธิ์ (6)"/>
      <sheetName val="ฟอร์มทุ่งสัมฤทธิ์ (7)"/>
      <sheetName val="ฟอร์มลุ่มน้ำปิงตอนล่าง"/>
      <sheetName val="ฟอร์มลุ่มน้ำปิงตอนล่าง (2)"/>
      <sheetName val="ฟอร์มลุ่มน้ำปิงตอนล่าง (3)"/>
      <sheetName val="ฟอร์มลุ่มน้ำปิงตอนล่าง (4)"/>
      <sheetName val="ฟอร์มลุ่มน้ำปิงตอนล่าง (5)"/>
      <sheetName val="ฟอร์มลุ่มน้ำปิงตอนล่าง (6)"/>
      <sheetName val="ฟอร์มลุ่มน้ำปิงตอนล่าง (7)"/>
      <sheetName val="ฟอร์มลุ่มน้ำปิงตอนล่าง (8)"/>
      <sheetName val="ฟอร์มลุ่มน้ำปิงตอนล่าง (9)"/>
      <sheetName val="ฟอร์มลุ่มน้ำปิงตอนล่าง (10)"/>
      <sheetName val="ฟอร์มลุ่มน้ำปิงตอนล่าง (11)"/>
      <sheetName val="ฟอร์มแม่ลาว"/>
      <sheetName val="ทั้งหมด"/>
      <sheetName val="ฟอร์มแม่ลาว (2)"/>
      <sheetName val="ฟอร์มแม่ลาว (3)"/>
      <sheetName val="ฟอร์มแม่ลาว (4)"/>
      <sheetName val="ฟอร์มแม่ลาว (5)"/>
      <sheetName val="ฟอร์มแม่ลาว (6)"/>
      <sheetName val="ฟอร์มกระเสียว"/>
      <sheetName val="ฟอร์มกระเสียว (2)"/>
      <sheetName val="ฟอร์มกระเสียว (3)"/>
      <sheetName val="ขนาดใหญ่ (3)"/>
      <sheetName val="ฟอร์มหนองหญ้าม้า"/>
      <sheetName val="ฟอร์มบ้านบุ่ง"/>
      <sheetName val="ฟอร์มกระแสสินธุ์"/>
      <sheetName val="ฟอร์มกระแสสินธุ์ (2)"/>
      <sheetName val="ฟอร์มวังร่มเกล้า"/>
      <sheetName val="ฟอร์มบ้านดง"/>
      <sheetName val="ขนาดกลาง"/>
      <sheetName val="แบบฟอร์มท่อ"/>
      <sheetName val="แบบฟอร์มขุดลอก"/>
      <sheetName val="สรุป (รายเดือน44)"/>
      <sheetName val="ทาง"/>
      <sheetName val="ขุดลอก"/>
      <sheetName val="²耀ร์มลุ่มน้ำปิงตอนล่าง (3)"/>
      <sheetName val="ฟอรੌมกระเสียว (2)"/>
      <sheetName val="ฟอร์มหนองหญ้ยม้า"/>
      <sheetName val="ฟอਣ์มบ้านบุ่ਇ"/>
      <sheetName val="ฟอร่มกระแสสินธุ์ (2)"/>
      <sheetName val="แบบฟอย์มขุดลอก"/>
      <sheetName val="220"/>
      <sheetName val="อบรม"/>
      <sheetName val="ตปท"/>
      <sheetName val="ฟอร์มห้วยหลวง_(2)"/>
      <sheetName val="ฟอร์มห้วยหลวง_(3)"/>
      <sheetName val="ฟอร์มห้วยหลวง_(4)"/>
      <sheetName val="ฟอร์มทุ่งสัมฤทธิ์_(2)"/>
      <sheetName val="ฟอร์มทุ่งสัมฤทธิ์_(3)"/>
      <sheetName val="ฟอร์มทุ่งสัมฤทธิ์_(4)"/>
      <sheetName val="ฟอร์มทุ่งสัมฤทธิ์_(5)"/>
      <sheetName val="ฟอร์มทุ่งสัมฤทธิ์_(6)"/>
      <sheetName val="ฟอร์มทุ่งสัมฤทธิ์_(7)"/>
      <sheetName val="ฟอร์มลุ่มน้ำปิงตอนล่าง_(2)"/>
      <sheetName val="ฟอร์มลุ่มน้ำปิงตอนล่าง_(3)"/>
      <sheetName val="ฟอร์มลุ่มน้ำปิงตอนล่าง_(4)"/>
      <sheetName val="ฟอร์มลุ่มน้ำปิงตอนล่าง_(5)"/>
      <sheetName val="ฟอร์มลุ่มน้ำปิงตอนล่าง_(6)"/>
      <sheetName val="ฟอร์มลุ่มน้ำปิงตอนล่าง_(7)"/>
      <sheetName val="ฟอร์มลุ่มน้ำปิงตอนล่าง_(8)"/>
      <sheetName val="ฟอร์มลุ่มน้ำปิงตอนล่าง_(9)"/>
      <sheetName val="ฟอร์มลุ่มน้ำปิงตอนล่าง_(10)"/>
      <sheetName val="ฟอร์มลุ่มน้ำปิงตอนล่าง_(11)"/>
      <sheetName val="ฟอร์มแม่ลาว_(2)"/>
      <sheetName val="ฟอร์มแม่ลาว_(3)"/>
      <sheetName val="ฟอร์มแม่ลาว_(4)"/>
      <sheetName val="ฟอร์มแม่ลาว_(5)"/>
      <sheetName val="ฟอร์มแม่ลาว_(6)"/>
      <sheetName val="ฟอร์มกระเสียว_(2)"/>
      <sheetName val="ฟอร์มกระเสียว_(3)"/>
      <sheetName val="ขนาดใหญ่_(3)"/>
      <sheetName val="ฟอร์มกระแสสินธุ์_(2)"/>
      <sheetName val="สรุป_(รายเดือน44)"/>
      <sheetName val="²耀ร์มลุ่มน้ำปิงตอนล่าง_(3)"/>
      <sheetName val="ฟอรੌมกระเสียว_(2)"/>
      <sheetName val="ฟอร่มกระแสสินธุ์_(2)"/>
      <sheetName val="ฟอร์มห้วยหลวง_(2)3"/>
      <sheetName val="ฟอร์มห้วยหลวง_(3)3"/>
      <sheetName val="ฟอร์มห้วยหลวง_(4)3"/>
      <sheetName val="ฟอร์มทุ่งสัมฤทธิ์_(2)3"/>
      <sheetName val="ฟอร์มทุ่งสัมฤทธิ์_(3)3"/>
      <sheetName val="ฟอร์มทุ่งสัมฤทธิ์_(4)3"/>
      <sheetName val="ฟอร์มทุ่งสัมฤทธิ์_(5)3"/>
      <sheetName val="ฟอร์มทุ่งสัมฤทธิ์_(6)3"/>
      <sheetName val="ฟอร์มทุ่งสัมฤทธิ์_(7)3"/>
      <sheetName val="ฟอร์มลุ่มน้ำปิงตอนล่าง_(2)3"/>
      <sheetName val="ฟอร์มลุ่มน้ำปิงตอนล่าง_(3)3"/>
      <sheetName val="ฟอร์มลุ่มน้ำปิงตอนล่าง_(4)3"/>
      <sheetName val="ฟอร์มลุ่มน้ำปิงตอนล่าง_(5)3"/>
      <sheetName val="ฟอร์มลุ่มน้ำปิงตอนล่าง_(6)3"/>
      <sheetName val="ฟอร์มลุ่มน้ำปิงตอนล่าง_(7)3"/>
      <sheetName val="ฟอร์มลุ่มน้ำปิงตอนล่าง_(8)3"/>
      <sheetName val="ฟอร์มลุ่มน้ำปิงตอนล่าง_(9)3"/>
      <sheetName val="ฟอร์มลุ่มน้ำปิงตอนล่าง_(10)3"/>
      <sheetName val="ฟอร์มลุ่มน้ำปิงตอนล่าง_(11)3"/>
      <sheetName val="ฟอร์มแม่ลาว_(2)3"/>
      <sheetName val="ฟอร์มแม่ลาว_(3)3"/>
      <sheetName val="ฟอร์มแม่ลาว_(4)3"/>
      <sheetName val="ฟอร์มแม่ลาว_(5)3"/>
      <sheetName val="ฟอร์มแม่ลาว_(6)3"/>
      <sheetName val="ฟอร์มกระเสียว_(2)3"/>
      <sheetName val="ฟอร์มกระเสียว_(3)3"/>
      <sheetName val="ขนาดใหญ่_(3)3"/>
      <sheetName val="ฟอร์มกระแสสินธุ์_(2)3"/>
      <sheetName val="สรุป_(รายเดือน44)3"/>
      <sheetName val="²耀ร์มลุ่มน้ำปิงตอนล่าง_(3)3"/>
      <sheetName val="ฟอรੌมกระเสียว_(2)3"/>
      <sheetName val="ฟอร่มกระแสสินธุ์_(2)3"/>
      <sheetName val="ฟอร์มห้วยหลวง_(2)1"/>
      <sheetName val="ฟอร์มห้วยหลวง_(3)1"/>
      <sheetName val="ฟอร์มห้วยหลวง_(4)1"/>
      <sheetName val="ฟอร์มทุ่งสัมฤทธิ์_(2)1"/>
      <sheetName val="ฟอร์มทุ่งสัมฤทธิ์_(3)1"/>
      <sheetName val="ฟอร์มทุ่งสัมฤทธิ์_(4)1"/>
      <sheetName val="ฟอร์มทุ่งสัมฤทธิ์_(5)1"/>
      <sheetName val="ฟอร์มทุ่งสัมฤทธิ์_(6)1"/>
      <sheetName val="ฟอร์มทุ่งสัมฤทธิ์_(7)1"/>
      <sheetName val="ฟอร์มลุ่มน้ำปิงตอนล่าง_(2)1"/>
      <sheetName val="ฟอร์มลุ่มน้ำปิงตอนล่าง_(3)1"/>
      <sheetName val="ฟอร์มลุ่มน้ำปิงตอนล่าง_(4)1"/>
      <sheetName val="ฟอร์มลุ่มน้ำปิงตอนล่าง_(5)1"/>
      <sheetName val="ฟอร์มลุ่มน้ำปิงตอนล่าง_(6)1"/>
      <sheetName val="ฟอร์มลุ่มน้ำปิงตอนล่าง_(7)1"/>
      <sheetName val="ฟอร์มลุ่มน้ำปิงตอนล่าง_(8)1"/>
      <sheetName val="ฟอร์มลุ่มน้ำปิงตอนล่าง_(9)1"/>
      <sheetName val="ฟอร์มลุ่มน้ำปิงตอนล่าง_(10)1"/>
      <sheetName val="ฟอร์มลุ่มน้ำปิงตอนล่าง_(11)1"/>
      <sheetName val="ฟอร์มแม่ลาว_(2)1"/>
      <sheetName val="ฟอร์มแม่ลาว_(3)1"/>
      <sheetName val="ฟอร์มแม่ลาว_(4)1"/>
      <sheetName val="ฟอร์มแม่ลาว_(5)1"/>
      <sheetName val="ฟอร์มแม่ลาว_(6)1"/>
      <sheetName val="ฟอร์มกระเสียว_(2)1"/>
      <sheetName val="ฟอร์มกระเสียว_(3)1"/>
      <sheetName val="ขนาดใหญ่_(3)1"/>
      <sheetName val="ฟอร์มกระแสสินธุ์_(2)1"/>
      <sheetName val="สรุป_(รายเดือน44)1"/>
      <sheetName val="²耀ร์มลุ่มน้ำปิงตอนล่าง_(3)1"/>
      <sheetName val="ฟอรੌมกระเสียว_(2)1"/>
      <sheetName val="ฟอร่มกระแสสินธุ์_(2)1"/>
      <sheetName val="ฟอร์มห้วยหลวง_(2)2"/>
      <sheetName val="ฟอร์มห้วยหลวง_(3)2"/>
      <sheetName val="ฟอร์มห้วยหลวง_(4)2"/>
      <sheetName val="ฟอร์มทุ่งสัมฤทธิ์_(2)2"/>
      <sheetName val="ฟอร์มทุ่งสัมฤทธิ์_(3)2"/>
      <sheetName val="ฟอร์มทุ่งสัมฤทธิ์_(4)2"/>
      <sheetName val="ฟอร์มทุ่งสัมฤทธิ์_(5)2"/>
      <sheetName val="ฟอร์มทุ่งสัมฤทธิ์_(6)2"/>
      <sheetName val="ฟอร์มทุ่งสัมฤทธิ์_(7)2"/>
      <sheetName val="ฟอร์มลุ่มน้ำปิงตอนล่าง_(2)2"/>
      <sheetName val="ฟอร์มลุ่มน้ำปิงตอนล่าง_(3)2"/>
      <sheetName val="ฟอร์มลุ่มน้ำปิงตอนล่าง_(4)2"/>
      <sheetName val="ฟอร์มลุ่มน้ำปิงตอนล่าง_(5)2"/>
      <sheetName val="ฟอร์มลุ่มน้ำปิงตอนล่าง_(6)2"/>
      <sheetName val="ฟอร์มลุ่มน้ำปิงตอนล่าง_(7)2"/>
      <sheetName val="ฟอร์มลุ่มน้ำปิงตอนล่าง_(8)2"/>
      <sheetName val="ฟอร์มลุ่มน้ำปิงตอนล่าง_(9)2"/>
      <sheetName val="ฟอร์มลุ่มน้ำปิงตอนล่าง_(10)2"/>
      <sheetName val="ฟอร์มลุ่มน้ำปิงตอนล่าง_(11)2"/>
      <sheetName val="ฟอร์มแม่ลาว_(2)2"/>
      <sheetName val="ฟอร์มแม่ลาว_(3)2"/>
      <sheetName val="ฟอร์มแม่ลาว_(4)2"/>
      <sheetName val="ฟอร์มแม่ลาว_(5)2"/>
      <sheetName val="ฟอร์มแม่ลาว_(6)2"/>
      <sheetName val="ฟอร์มกระเสียว_(2)2"/>
      <sheetName val="ฟอร์มกระเสียว_(3)2"/>
      <sheetName val="ขนาดใหญ่_(3)2"/>
      <sheetName val="ฟอร์มกระแสสินธุ์_(2)2"/>
      <sheetName val="สรุป_(รายเดือน44)2"/>
      <sheetName val="²耀ร์มลุ่มน้ำปิงตอนล่าง_(3)2"/>
      <sheetName val="ฟอรੌมกระเสียว_(2)2"/>
      <sheetName val="ฟอร่มกระแสสินธุ์_(2)2"/>
      <sheetName val="ฟอร์มห้วยหลวง_(2)4"/>
      <sheetName val="ฟอร์มห้วยหลวง_(3)4"/>
      <sheetName val="ฟอร์มห้วยหลวง_(4)4"/>
      <sheetName val="ฟอร์มทุ่งสัมฤทธิ์_(2)4"/>
      <sheetName val="ฟอร์มทุ่งสัมฤทธิ์_(3)4"/>
      <sheetName val="ฟอร์มทุ่งสัมฤทธิ์_(4)4"/>
      <sheetName val="ฟอร์มทุ่งสัมฤทธิ์_(5)4"/>
      <sheetName val="ฟอร์มทุ่งสัมฤทธิ์_(6)4"/>
      <sheetName val="ฟอร์มทุ่งสัมฤทธิ์_(7)4"/>
      <sheetName val="ฟอร์มลุ่มน้ำปิงตอนล่าง_(2)4"/>
      <sheetName val="ฟอร์มลุ่มน้ำปิงตอนล่าง_(3)4"/>
      <sheetName val="ฟอร์มลุ่มน้ำปิงตอนล่าง_(4)4"/>
      <sheetName val="ฟอร์มลุ่มน้ำปิงตอนล่าง_(5)4"/>
      <sheetName val="ฟอร์มลุ่มน้ำปิงตอนล่าง_(6)4"/>
      <sheetName val="ฟอร์มลุ่มน้ำปิงตอนล่าง_(7)4"/>
      <sheetName val="ฟอร์มลุ่มน้ำปิงตอนล่าง_(8)4"/>
      <sheetName val="ฟอร์มลุ่มน้ำปิงตอนล่าง_(9)4"/>
      <sheetName val="ฟอร์มลุ่มน้ำปิงตอนล่าง_(10)4"/>
      <sheetName val="ฟอร์มลุ่มน้ำปิงตอนล่าง_(11)4"/>
      <sheetName val="ฟอร์มแม่ลาว_(2)4"/>
      <sheetName val="ฟอร์มแม่ลาว_(3)4"/>
      <sheetName val="ฟอร์มแม่ลาว_(4)4"/>
      <sheetName val="ฟอร์มแม่ลาว_(5)4"/>
      <sheetName val="ฟอร์มแม่ลาว_(6)4"/>
      <sheetName val="ฟอร์มกระเสียว_(2)4"/>
      <sheetName val="ฟอร์มกระเสียว_(3)4"/>
      <sheetName val="ขนาดใหญ่_(3)4"/>
      <sheetName val="ฟอร์มกระแสสินธุ์_(2)4"/>
      <sheetName val="สรุป_(รายเดือน44)4"/>
      <sheetName val="²耀ร์มลุ่มน้ำปิงตอนล่าง_(3)4"/>
      <sheetName val="ฟอรੌมกระเสียว_(2)4"/>
      <sheetName val="ฟอร่มกระแสสินธุ์_(2)4"/>
      <sheetName val="ฟอร์มห้วยหลวง_(2)5"/>
      <sheetName val="ฟอร์มห้วยหลวง_(3)5"/>
      <sheetName val="ฟอร์มห้วยหลวง_(4)5"/>
      <sheetName val="ฟอร์มทุ่งสัมฤทธิ์_(2)5"/>
      <sheetName val="ฟอร์มทุ่งสัมฤทธิ์_(3)5"/>
      <sheetName val="ทำนบดิน 4"/>
      <sheetName val="Cal Fto"/>
      <sheetName val="ฟอร์มห้วยหลวง_(2)6"/>
      <sheetName val="ฟอร์มห้วยหลวง_(3)6"/>
      <sheetName val="ฟอร์มห้วยหลวง_(4)6"/>
      <sheetName val="ฟอร์มทุ่งสัมฤทธิ์_(2)6"/>
      <sheetName val="ฟอร์มทุ่งสัมฤทธิ์_(3)6"/>
      <sheetName val="ฟอร์มทุ่งสัมฤทธิ์_(4)5"/>
      <sheetName val="ฟอร์มทุ่งสัมฤทธิ์_(5)5"/>
      <sheetName val="ฟอร์มทุ่งสัมฤทธิ์_(6)5"/>
      <sheetName val="ฟอร์มทุ่งสัมฤทธิ์_(7)5"/>
      <sheetName val="ฟอร์มลุ่มน้ำปิงตอนล่าง_(2)5"/>
      <sheetName val="ฟอร์มลุ่มน้ำปิงตอนล่าง_(3)5"/>
      <sheetName val="ฟอร์มลุ่มน้ำปิงตอนล่าง_(4)5"/>
      <sheetName val="ฟอร์มลุ่มน้ำปิงตอนล่าง_(5)5"/>
      <sheetName val="ฟอร์มลุ่มน้ำปิงตอนล่าง_(6)5"/>
      <sheetName val="ฟอร์มลุ่มน้ำปิงตอนล่าง_(7)5"/>
      <sheetName val="ฟอร์มลุ่มน้ำปิงตอนล่าง_(8)5"/>
      <sheetName val="ฟอร์มลุ่มน้ำปิงตอนล่าง_(9)5"/>
      <sheetName val="ฟอร์มลุ่มน้ำปิงตอนล่าง_(10)5"/>
      <sheetName val="ฟอร์มลุ่มน้ำปิงตอนล่าง_(11)5"/>
      <sheetName val="ฟอร์มแม่ลาว_(2)5"/>
      <sheetName val="ฟอร์มแม่ลาว_(3)5"/>
      <sheetName val="ฟอร์มแม่ลาว_(4)5"/>
      <sheetName val="ฟอร์มแม่ลาว_(5)5"/>
      <sheetName val="ฟอร์มแม่ลาว_(6)5"/>
      <sheetName val="ฟอร์มกระเสียว_(2)5"/>
      <sheetName val="ฟอร์มกระเสียว_(3)5"/>
      <sheetName val="ขนาดใหญ่_(3)5"/>
      <sheetName val="ฟอร์มกระแสสินธุ์_(2)5"/>
      <sheetName val="สรุป_(รายเดือน44)5"/>
      <sheetName val="²耀ร์มลุ่มน้ำปิงตอนล่าง_(3)5"/>
      <sheetName val="ฟอรੌมกระเสียว_(2)5"/>
      <sheetName val="ฟอร่มกระแสสินธุ์_(2)5"/>
      <sheetName val="อัตราไม้แบบ"/>
      <sheetName val="อัตราค่าขนส่งวัสดุ_งานทำเอง"/>
      <sheetName val="หกล้อขนส่ง"/>
      <sheetName val="ค่างานต้นทุ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  <sheetName val="ตัวอย่าง"/>
      <sheetName val="EE"/>
      <sheetName val="CashFlow"/>
      <sheetName val="Sheet2"/>
      <sheetName val="Sheet3"/>
      <sheetName val="PAY"/>
      <sheetName val="สัญญา"/>
      <sheetName val="Data"/>
      <sheetName val="BARS"/>
      <sheetName val="Balance Sheet"/>
      <sheetName val="R&amp;M"/>
      <sheetName val="SPLNM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Balance_Sheet"/>
      <sheetName val="Delivery Schedule"/>
      <sheetName val="Coil  Received"/>
      <sheetName val="総合B"/>
      <sheetName val="PROFILE"/>
      <sheetName val="Sheet1 (3)"/>
      <sheetName val="LeafspringDetails"/>
      <sheetName val="Received"/>
      <sheetName val="23291-0H020"/>
      <sheetName val="PART"/>
      <sheetName val="ตั๋วเงินรับ"/>
      <sheetName val="CRITERIA2"/>
      <sheetName val="CRITERIA3"/>
      <sheetName val="#ofclose"/>
      <sheetName val="販直"/>
      <sheetName val="detail 2"/>
      <sheetName val="期首ｐｖ"/>
      <sheetName val="当月ｐｖ"/>
      <sheetName val="DefectDetails"/>
      <sheetName val="EST-FOOTING (G)"/>
      <sheetName val="97_사업추정(WEKI)"/>
      <sheetName val="Construction_cost_assumption"/>
      <sheetName val="JLL_Assumption"/>
      <sheetName val="Retail_Program&amp;Rev_Assumption"/>
      <sheetName val="Customize_Your_Invoice"/>
      <sheetName val="10-1_Media"/>
      <sheetName val="เงินกู้_MGC"/>
      <sheetName val="Trial_Balance"/>
      <sheetName val="TrialBalance_Q3-2002"/>
      <sheetName val="BK Unit Rate"/>
      <sheetName val="งานบริหารโครงสร้างและดำเนินการ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หลักเกณฑ์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หินล้าง ABCD"/>
      <sheetName val="Database"/>
      <sheetName val="Output"/>
      <sheetName val="SCH_B13"/>
      <sheetName val="ปก "/>
      <sheetName val="01 จ.ม.ส่งราคา"/>
      <sheetName val="BLD.A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Balance_Sheet1"/>
      <sheetName val="CHITIET"/>
      <sheetName val="Water&amp;WW"/>
      <sheetName val="J4"/>
      <sheetName val="J3"/>
      <sheetName val="Conc."/>
      <sheetName val="Beam_Gridline1-7"/>
      <sheetName val="I__Gen&amp;Proj_Schd-Asm"/>
      <sheetName val="II__Proj_Cost-Asm"/>
      <sheetName val="Main_Summary"/>
      <sheetName val="DETAIL_1"/>
      <sheetName val="Construction_cost_assumption1"/>
      <sheetName val="JLL_Assumption1"/>
      <sheetName val="Retail_Program&amp;Rev_Assumption1"/>
      <sheetName val="Customize_Your_Invoice1"/>
      <sheetName val="10-1_Media1"/>
      <sheetName val="เงินกู้_MGC1"/>
      <sheetName val="Trial_Balance1"/>
      <sheetName val="TrialBalance_Q3-20021"/>
      <sheetName val="97_사업추정(WEKI)1"/>
      <sheetName val="Daily_Handover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Orig_FC_Pivot_Table"/>
      <sheetName val="Mapping_table"/>
      <sheetName val="SPEC_PL1"/>
      <sheetName val="Submit#1_Oakwood_Sukhumvit36"/>
      <sheetName val="Balance_Sheet2"/>
      <sheetName val="Delivery_Schedule"/>
      <sheetName val="Coil__Received"/>
      <sheetName val="Sheet1_(3)"/>
      <sheetName val="detail_2"/>
      <sheetName val="Cash_Flow_Internal"/>
      <sheetName val="EST-FOOTING_(G)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Grand_SUMMARY_"/>
      <sheetName val="Grand_Summary_(_Variation)"/>
      <sheetName val="ST_work_con_M"/>
      <sheetName val="ST_work_con_carpark"/>
      <sheetName val="ST_work_M"/>
      <sheetName val="ST_work_Facad(M)_"/>
      <sheetName val="ST_work_carpark"/>
      <sheetName val="back_up_arc_Car_Park"/>
      <sheetName val="backup_str_carpark"/>
      <sheetName val="back_up_arc__M"/>
      <sheetName val="แยกงาน_ผนัง_พื้น_ฝ้า_สี"/>
      <sheetName val="Grand_SUMMARY_MEP_"/>
      <sheetName val="BK_Unit_Rate"/>
      <sheetName val="หินล้าง_ABCD"/>
      <sheetName val="ปก_"/>
      <sheetName val="01_จ_ม_ส่งราคา"/>
      <sheetName val="BLD_A"/>
      <sheetName val="Conc_"/>
      <sheetName val="Sheet 9"/>
      <sheetName val="retwall EB3-1 EB3-2 cost"/>
      <sheetName val="sta"/>
      <sheetName val="Laize"/>
      <sheetName val="สิรินรัตน์1"/>
      <sheetName val="สิรินรัตน์"/>
      <sheetName val="พหล"/>
      <sheetName val="พหล (2)"/>
      <sheetName val="พหล (3)"/>
      <sheetName val="GP"/>
      <sheetName val="Master Division"/>
      <sheetName val="ราคาคอนกรีตต่อหน่วย"/>
      <sheetName val="Poject name"/>
      <sheetName val="COA-17"/>
      <sheetName val="C-18"/>
      <sheetName val="수입"/>
      <sheetName val="CC 5Tunnel"/>
      <sheetName val="Costmaster"/>
      <sheetName val="schedule "/>
      <sheetName val="Assump - Operational"/>
      <sheetName val="Tender Form"/>
      <sheetName val="Summary BOQ"/>
      <sheetName val="Bill4"/>
      <sheetName val="Bill1"/>
      <sheetName val="Bill2"/>
      <sheetName val="Bill3"/>
      <sheetName val="มาบกะเบา-C1"/>
      <sheetName val="SUM Bill 6"/>
      <sheetName val="Bill6"/>
      <sheetName val="Bill6 PC"/>
      <sheetName val="Materail-U Dicth"/>
      <sheetName val="Materail- U Pre"/>
      <sheetName val="Materail-Drop Inlet"/>
      <sheetName val="Materials"/>
      <sheetName val="EQUIPMENT "/>
      <sheetName val="Time sp."/>
      <sheetName val="สรุปต้นทุน"/>
      <sheetName val="Set up yard"/>
      <sheetName val="ต้นทุน yard"/>
      <sheetName val="ต้นทุนFORMWORK"/>
      <sheetName val="Rate"/>
      <sheetName val="Materail-Pipe Curverts"/>
      <sheetName val="SUM pipe"/>
      <sheetName val="Plan-Pipe"/>
      <sheetName val="Sheet0.6m"/>
      <sheetName val="Sheet0.8m "/>
      <sheetName val="Sheet1.0m"/>
      <sheetName val="Sheet1.2m"/>
      <sheetName val="Plan-U Pre"/>
      <sheetName val="Materail-V Dicth"/>
      <sheetName val="Plan-V Dicth"/>
      <sheetName val="Materail-Head Wall"/>
      <sheetName val="head wall 0.80"/>
      <sheetName val="head wall 0.80 (2)"/>
      <sheetName val="head wall 1.00"/>
      <sheetName val="head wall 1.00 (2)"/>
      <sheetName val="head wall 1.00 (3)"/>
      <sheetName val="head wall 1.00 (4)"/>
      <sheetName val="head wall 1.20"/>
      <sheetName val="head wall 1.20 (2)"/>
      <sheetName val="head wwall 1.20 (3)"/>
      <sheetName val="Materail-Interceptor"/>
      <sheetName val="Plan-Intercepter"/>
      <sheetName val="Plan-Drop Inlet"/>
      <sheetName val="Materail-U Trough"/>
      <sheetName val="Plan-U Trough"/>
      <sheetName val="Materail(EARTH)"/>
      <sheetName val="Plan-Earth"/>
      <sheetName val="Materail (RC)"/>
      <sheetName val="Plan RC-ditch"/>
      <sheetName val="Directcost"/>
      <sheetName val="Bill7"/>
      <sheetName val="ลูกรัง"/>
      <sheetName val="หินคลุก"/>
      <sheetName val="D.MAKAN"/>
      <sheetName val="CAT_5"/>
      <sheetName val="Struc. "/>
      <sheetName val="PL"/>
      <sheetName val="clg fin"/>
      <sheetName val="flr fin"/>
      <sheetName val="Col"/>
      <sheetName val="Rif_Col"/>
      <sheetName val="timber frame"/>
      <sheetName val="Wall Qty"/>
      <sheetName val="roof fin"/>
      <sheetName val="Flr, Rf Bm"/>
      <sheetName val="Rif_PCap"/>
      <sheetName val="Flr Slb, stair"/>
      <sheetName val="Gd Bm"/>
      <sheetName val="PC, G.Slab"/>
      <sheetName val="wall fin"/>
      <sheetName val="Mock up "/>
      <sheetName val="SOURCE"/>
      <sheetName val="AutoOpen_Stub_Data5"/>
      <sheetName val="Intl_Data_Table5"/>
      <sheetName val="Purchase_Order5"/>
      <sheetName val="Customize_Your_Purchase_Order5"/>
      <sheetName val="Main_Sum_(Hotel_&amp;_Residences)4"/>
      <sheetName val="Cost_Data5"/>
      <sheetName val="2_3_1_อาคาร4"/>
      <sheetName val="สรุปราคา_(EMC)4"/>
      <sheetName val="basic_rate4"/>
      <sheetName val="BOX_Cryostat_Details3"/>
      <sheetName val="Driver_Linac_Layout3"/>
      <sheetName val="Magnet_Details3"/>
      <sheetName val="PRICE_LIST3"/>
      <sheetName val="Construction_cost_assumption3"/>
      <sheetName val="JLL_Assumption3"/>
      <sheetName val="Retail_Program&amp;Rev_Assumption3"/>
      <sheetName val="97_사업추정(WEKI)3"/>
      <sheetName val="Customize_Your_Invoice3"/>
      <sheetName val="10-1_Media3"/>
      <sheetName val="เงินกู้_MGC3"/>
      <sheetName val="Trial_Balance3"/>
      <sheetName val="TrialBalance_Q3-20023"/>
      <sheetName val="Beam_Gridline1-72"/>
      <sheetName val="I__Gen&amp;Proj_Schd-Asm2"/>
      <sheetName val="II__Proj_Cost-Asm2"/>
      <sheetName val="Main_Summary2"/>
      <sheetName val="Daily_Handover2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Orig_FC_Pivot_Table2"/>
      <sheetName val="Mapping_table2"/>
      <sheetName val="EST-FOOTING_(G)2"/>
      <sheetName val="Cash_Flow_Internal2"/>
      <sheetName val="SPEC_PL12"/>
      <sheetName val="Submit#1_Oakwood_Sukhumvit362"/>
      <sheetName val="Balance_Sheet4"/>
      <sheetName val="Delivery_Schedule2"/>
      <sheetName val="Coil__Received2"/>
      <sheetName val="Sheet1_(3)2"/>
      <sheetName val="detail_22"/>
      <sheetName val="BK_Unit_Rate2"/>
      <sheetName val="Grand_SUMMARY_2"/>
      <sheetName val="Grand_Summary_(_Variation)2"/>
      <sheetName val="ST_work_con_M2"/>
      <sheetName val="ST_work_con_carpark2"/>
      <sheetName val="ST_work_M2"/>
      <sheetName val="ST_work_Facad(M)_2"/>
      <sheetName val="ST_work_carpark2"/>
      <sheetName val="back_up_arc_Car_Park2"/>
      <sheetName val="backup_str_carpark2"/>
      <sheetName val="back_up_arc__M2"/>
      <sheetName val="แยกงาน_ผนัง_พื้น_ฝ้า_สี2"/>
      <sheetName val="Grand_SUMMARY_MEP_2"/>
      <sheetName val="Grand_Summary2"/>
      <sheetName val="Sub_Summary2"/>
      <sheetName val="Hotel_A_type_A2"/>
      <sheetName val="Hotel_A_type_B2"/>
      <sheetName val="Hotel_A_type_C2"/>
      <sheetName val="Hotel_B_type_B2"/>
      <sheetName val="Hotel_B_type_C2"/>
      <sheetName val="Hote_C__type_C2"/>
      <sheetName val="Hotel_A_suite2"/>
      <sheetName val="Gyp_Pavilion2"/>
      <sheetName val="Reception_Pavilion2"/>
      <sheetName val="WC__Reception2"/>
      <sheetName val="Corridor_Hote_A_2"/>
      <sheetName val="Corridor_Hote_B_2"/>
      <sheetName val="Corridor_Hote_C_2"/>
      <sheetName val="หินล้าง_ABCD2"/>
      <sheetName val="Conc_2"/>
      <sheetName val="ปก_2"/>
      <sheetName val="01_จ_ม_ส่งราคา2"/>
      <sheetName val="BLD_A2"/>
      <sheetName val="retwall_EB3-1_EB3-2_cost1"/>
      <sheetName val="Sheet_91"/>
      <sheetName val="AutoOpen_Stub_Data4"/>
      <sheetName val="Intl_Data_Table4"/>
      <sheetName val="Purchase_Order4"/>
      <sheetName val="Customize_Your_Purchase_Order4"/>
      <sheetName val="Cost_Data4"/>
      <sheetName val="basic_rate3"/>
      <sheetName val="Construction_cost_assumption2"/>
      <sheetName val="JLL_Assumption2"/>
      <sheetName val="Retail_Program&amp;Rev_Assumption2"/>
      <sheetName val="97_사업추정(WEKI)2"/>
      <sheetName val="Customize_Your_Invoice2"/>
      <sheetName val="10-1_Media2"/>
      <sheetName val="เงินกู้_MGC2"/>
      <sheetName val="Trial_Balance2"/>
      <sheetName val="TrialBalance_Q3-20022"/>
      <sheetName val="Beam_Gridline1-71"/>
      <sheetName val="I__Gen&amp;Proj_Schd-Asm1"/>
      <sheetName val="II__Proj_Cost-Asm1"/>
      <sheetName val="Main_Summary1"/>
      <sheetName val="Daily_Handover1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Orig_FC_Pivot_Table1"/>
      <sheetName val="Mapping_table1"/>
      <sheetName val="EST-FOOTING_(G)1"/>
      <sheetName val="Cash_Flow_Internal1"/>
      <sheetName val="SPEC_PL11"/>
      <sheetName val="Submit#1_Oakwood_Sukhumvit361"/>
      <sheetName val="Balance_Sheet3"/>
      <sheetName val="Delivery_Schedule1"/>
      <sheetName val="Coil__Received1"/>
      <sheetName val="Sheet1_(3)1"/>
      <sheetName val="detail_21"/>
      <sheetName val="BK_Unit_Rate1"/>
      <sheetName val="Grand_SUMMARY_1"/>
      <sheetName val="Grand_Summary_(_Variation)1"/>
      <sheetName val="ST_work_con_M1"/>
      <sheetName val="ST_work_con_carpark1"/>
      <sheetName val="ST_work_M1"/>
      <sheetName val="ST_work_Facad(M)_1"/>
      <sheetName val="ST_work_carpark1"/>
      <sheetName val="back_up_arc_Car_Park1"/>
      <sheetName val="backup_str_carpark1"/>
      <sheetName val="back_up_arc__M1"/>
      <sheetName val="แยกงาน_ผนัง_พื้น_ฝ้า_สี1"/>
      <sheetName val="Grand_SUMMARY_MEP_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หินล้าง_ABCD1"/>
      <sheetName val="Conc_1"/>
      <sheetName val="ปก_1"/>
      <sheetName val="01_จ_ม_ส่งราคา1"/>
      <sheetName val="BLD_A1"/>
      <sheetName val="retwall_EB3-1_EB3-2_cost"/>
      <sheetName val="Sheet_9"/>
      <sheetName val="Customize Your Loan Manager"/>
      <sheetName val="w op"/>
      <sheetName val="LINK"/>
      <sheetName val="PTT-Calculations"/>
      <sheetName val="References"/>
      <sheetName val="PTT-Inputs"/>
      <sheetName val="PTT-Finstats"/>
      <sheetName val="PTT-Results"/>
      <sheetName val="Detail config existing network"/>
      <sheetName val="NewSite"/>
      <sheetName val="PP"/>
      <sheetName val="114W2次設変部品確認（組立） (3)"/>
      <sheetName val=" IB-PL-YTD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  <sheetName val="AAW 256 BR"/>
      <sheetName val="C-MC"/>
      <sheetName val="Config"/>
      <sheetName val="ITEM"/>
      <sheetName val="LC-PURCHASE TFB"/>
      <sheetName val="Plant_Overhead"/>
      <sheetName val="Pre Eva"/>
      <sheetName val="stair"/>
      <sheetName val="K-5"/>
      <sheetName val="C-3"/>
      <sheetName val="VariableII  period"/>
      <sheetName val="รายละเอียดโครงการ"/>
      <sheetName val="ค่าขนส่ง-1"/>
      <sheetName val="ตารางค่าขนส่ง"/>
      <sheetName val="ค่าดำเนินการ+ค่าเสื่อมราคา"/>
      <sheetName val="5-2"/>
      <sheetName val="Spread"/>
      <sheetName val="AutoOpen_Stub_Data6"/>
      <sheetName val="Intl_Data_Table6"/>
      <sheetName val="Purchase_Order6"/>
      <sheetName val="Customize_Your_Purchase_Order6"/>
      <sheetName val="Main_Sum_(Hotel_&amp;_Residences)5"/>
      <sheetName val="Cost_Data6"/>
      <sheetName val="2_3_1_อาคาร5"/>
      <sheetName val="สรุปราคา_(EMC)5"/>
      <sheetName val="basic_rate5"/>
      <sheetName val="PRICE_LIST4"/>
      <sheetName val="BOX_Cryostat_Details4"/>
      <sheetName val="Driver_Linac_Layout4"/>
      <sheetName val="Magnet_Details4"/>
      <sheetName val="DETAIL_3"/>
      <sheetName val="Construction_cost_assumption4"/>
      <sheetName val="JLL_Assumption4"/>
      <sheetName val="Retail_Program&amp;Rev_Assumption4"/>
      <sheetName val="97_사업추정(WEKI)4"/>
      <sheetName val="Customize_Your_Invoice4"/>
      <sheetName val="10-1_Media4"/>
      <sheetName val="เงินกู้_MGC4"/>
      <sheetName val="Trial_Balance4"/>
      <sheetName val="TrialBalance_Q3-20024"/>
      <sheetName val="Beam_Gridline1-73"/>
      <sheetName val="I__Gen&amp;Proj_Schd-Asm3"/>
      <sheetName val="II__Proj_Cost-Asm3"/>
      <sheetName val="Main_Summary3"/>
      <sheetName val="Daily_Handover3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Orig_FC_Pivot_Table3"/>
      <sheetName val="Mapping_table3"/>
      <sheetName val="EST-FOOTING_(G)3"/>
      <sheetName val="Cash_Flow_Internal3"/>
      <sheetName val="SPEC_PL13"/>
      <sheetName val="Submit#1_Oakwood_Sukhumvit363"/>
      <sheetName val="Balance_Sheet5"/>
      <sheetName val="Delivery_Schedule3"/>
      <sheetName val="Coil__Received3"/>
      <sheetName val="Sheet1_(3)3"/>
      <sheetName val="BK_Unit_Rate3"/>
      <sheetName val="Grand_SUMMARY_3"/>
      <sheetName val="Grand_Summary_(_Variation)3"/>
      <sheetName val="ST_work_con_M3"/>
      <sheetName val="ST_work_con_carpark3"/>
      <sheetName val="ST_work_M3"/>
      <sheetName val="ST_work_Facad(M)_3"/>
      <sheetName val="ST_work_carpark3"/>
      <sheetName val="back_up_arc_Car_Park3"/>
      <sheetName val="backup_str_carpark3"/>
      <sheetName val="back_up_arc__M3"/>
      <sheetName val="แยกงาน_ผนัง_พื้น_ฝ้า_สี3"/>
      <sheetName val="Grand_SUMMARY_MEP_3"/>
      <sheetName val="Grand_Summary3"/>
      <sheetName val="Sub_Summary3"/>
      <sheetName val="Hotel_A_type_A3"/>
      <sheetName val="Hotel_A_type_B3"/>
      <sheetName val="Hotel_A_type_C3"/>
      <sheetName val="Hotel_B_type_B3"/>
      <sheetName val="Hotel_B_type_C3"/>
      <sheetName val="Hote_C__type_C3"/>
      <sheetName val="Hotel_A_suite3"/>
      <sheetName val="Gyp_Pavilion3"/>
      <sheetName val="Reception_Pavilion3"/>
      <sheetName val="WC__Reception3"/>
      <sheetName val="Corridor_Hote_A_3"/>
      <sheetName val="Corridor_Hote_B_3"/>
      <sheetName val="Corridor_Hote_C_3"/>
      <sheetName val="หินล้าง_ABCD3"/>
      <sheetName val="Conc_3"/>
      <sheetName val="ปก_3"/>
      <sheetName val="01_จ_ม_ส่งราคา3"/>
      <sheetName val="BLD_A3"/>
      <sheetName val="retwall_EB3-1_EB3-2_cost2"/>
      <sheetName val="Sheet_92"/>
      <sheetName val="AutoOpen_Stub_Data10"/>
      <sheetName val="Intl_Data_Table10"/>
      <sheetName val="Purchase_Order10"/>
      <sheetName val="Customize_Your_Purchase_Order10"/>
      <sheetName val="Main_Sum_(Hotel_&amp;_Residences)9"/>
      <sheetName val="Cost_Data10"/>
      <sheetName val="2_3_1_อาคาร9"/>
      <sheetName val="สรุปราคา_(EMC)9"/>
      <sheetName val="basic_rate9"/>
      <sheetName val="BOX_Cryostat_Details8"/>
      <sheetName val="Driver_Linac_Layout8"/>
      <sheetName val="Magnet_Details8"/>
      <sheetName val="PRICE_LIST8"/>
      <sheetName val="97_사업추정(WEKI)8"/>
      <sheetName val="Construction_cost_assumption8"/>
      <sheetName val="JLL_Assumption8"/>
      <sheetName val="Retail_Program&amp;Rev_Assumption8"/>
      <sheetName val="Customize_Your_Invoice8"/>
      <sheetName val="10-1_Media8"/>
      <sheetName val="เงินกู้_MGC8"/>
      <sheetName val="Trial_Balance8"/>
      <sheetName val="TrialBalance_Q3-20028"/>
      <sheetName val="Beam_Gridline1-77"/>
      <sheetName val="I__Gen&amp;Proj_Schd-Asm7"/>
      <sheetName val="II__Proj_Cost-Asm7"/>
      <sheetName val="Main_Summary7"/>
      <sheetName val="Daily_Handover7"/>
      <sheetName val="Capital_Performance9"/>
      <sheetName val="Cash_Flow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Orig_FC_Pivot_Table7"/>
      <sheetName val="Mapping_table7"/>
      <sheetName val="EST-FOOTING_(G)7"/>
      <sheetName val="Cash_Flow_Internal7"/>
      <sheetName val="BK_Unit_Rate7"/>
      <sheetName val="SPEC_PL17"/>
      <sheetName val="Submit#1_Oakwood_Sukhumvit367"/>
      <sheetName val="Balance_Sheet9"/>
      <sheetName val="Delivery_Schedule7"/>
      <sheetName val="Coil__Received7"/>
      <sheetName val="Sheet1_(3)7"/>
      <sheetName val="detail_24"/>
      <sheetName val="Grand_SUMMARY_7"/>
      <sheetName val="Grand_Summary_(_Variation)7"/>
      <sheetName val="ST_work_con_M7"/>
      <sheetName val="ST_work_con_carpark7"/>
      <sheetName val="ST_work_M7"/>
      <sheetName val="ST_work_Facad(M)_7"/>
      <sheetName val="ST_work_carpark7"/>
      <sheetName val="back_up_arc_Car_Park7"/>
      <sheetName val="backup_str_carpark7"/>
      <sheetName val="back_up_arc__M7"/>
      <sheetName val="แยกงาน_ผนัง_พื้น_ฝ้า_สี7"/>
      <sheetName val="Grand_SUMMARY_MEP_7"/>
      <sheetName val="Grand_Summary7"/>
      <sheetName val="Sub_Summary7"/>
      <sheetName val="Hotel_A_type_A7"/>
      <sheetName val="Hotel_A_type_B7"/>
      <sheetName val="Hotel_A_type_C7"/>
      <sheetName val="Hotel_B_type_B7"/>
      <sheetName val="Hotel_B_type_C7"/>
      <sheetName val="Hote_C__type_C7"/>
      <sheetName val="Hotel_A_suite7"/>
      <sheetName val="Gyp_Pavilion7"/>
      <sheetName val="Reception_Pavilion7"/>
      <sheetName val="WC__Reception7"/>
      <sheetName val="Corridor_Hote_A_7"/>
      <sheetName val="Corridor_Hote_B_7"/>
      <sheetName val="Corridor_Hote_C_7"/>
      <sheetName val="หินล้าง_ABCD7"/>
      <sheetName val="Conc_7"/>
      <sheetName val="ปก_7"/>
      <sheetName val="01_จ_ม_ส่งราคา7"/>
      <sheetName val="BLD_A7"/>
      <sheetName val="retwall_EB3-1_EB3-2_cost6"/>
      <sheetName val="Sheet_96"/>
      <sheetName val="Poject_name1"/>
      <sheetName val="พหล_(2)1"/>
      <sheetName val="พหล_(3)1"/>
      <sheetName val="Master_Division1"/>
      <sheetName val="AutoOpen_Stub_Data7"/>
      <sheetName val="Intl_Data_Table7"/>
      <sheetName val="Purchase_Order7"/>
      <sheetName val="Customize_Your_Purchase_Order7"/>
      <sheetName val="Main_Sum_(Hotel_&amp;_Residences)6"/>
      <sheetName val="Cost_Data7"/>
      <sheetName val="2_3_1_อาคาร6"/>
      <sheetName val="สรุปราคา_(EMC)6"/>
      <sheetName val="basic_rate6"/>
      <sheetName val="PRICE_LIST5"/>
      <sheetName val="BOX_Cryostat_Details5"/>
      <sheetName val="Driver_Linac_Layout5"/>
      <sheetName val="Magnet_Details5"/>
      <sheetName val="DETAIL_4"/>
      <sheetName val="Construction_cost_assumption5"/>
      <sheetName val="JLL_Assumption5"/>
      <sheetName val="Retail_Program&amp;Rev_Assumption5"/>
      <sheetName val="97_사업추정(WEKI)5"/>
      <sheetName val="Customize_Your_Invoice5"/>
      <sheetName val="10-1_Media5"/>
      <sheetName val="เงินกู้_MGC5"/>
      <sheetName val="Trial_Balance5"/>
      <sheetName val="TrialBalance_Q3-20025"/>
      <sheetName val="Beam_Gridline1-74"/>
      <sheetName val="I__Gen&amp;Proj_Schd-Asm4"/>
      <sheetName val="II__Proj_Cost-Asm4"/>
      <sheetName val="Main_Summary4"/>
      <sheetName val="Daily_Handover4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Orig_FC_Pivot_Table4"/>
      <sheetName val="Mapping_table4"/>
      <sheetName val="EST-FOOTING_(G)4"/>
      <sheetName val="Cash_Flow_Internal4"/>
      <sheetName val="SPEC_PL14"/>
      <sheetName val="Submit#1_Oakwood_Sukhumvit364"/>
      <sheetName val="Balance_Sheet6"/>
      <sheetName val="Delivery_Schedule4"/>
      <sheetName val="Coil__Received4"/>
      <sheetName val="Sheet1_(3)4"/>
      <sheetName val="BK_Unit_Rate4"/>
      <sheetName val="Grand_SUMMARY_4"/>
      <sheetName val="Grand_Summary_(_Variation)4"/>
      <sheetName val="ST_work_con_M4"/>
      <sheetName val="ST_work_con_carpark4"/>
      <sheetName val="ST_work_M4"/>
      <sheetName val="ST_work_Facad(M)_4"/>
      <sheetName val="ST_work_carpark4"/>
      <sheetName val="back_up_arc_Car_Park4"/>
      <sheetName val="backup_str_carpark4"/>
      <sheetName val="back_up_arc__M4"/>
      <sheetName val="แยกงาน_ผนัง_พื้น_ฝ้า_สี4"/>
      <sheetName val="Grand_SUMMARY_MEP_4"/>
      <sheetName val="Grand_Summary4"/>
      <sheetName val="Sub_Summary4"/>
      <sheetName val="Hotel_A_type_A4"/>
      <sheetName val="Hotel_A_type_B4"/>
      <sheetName val="Hotel_A_type_C4"/>
      <sheetName val="Hotel_B_type_B4"/>
      <sheetName val="Hotel_B_type_C4"/>
      <sheetName val="Hote_C__type_C4"/>
      <sheetName val="Hotel_A_suite4"/>
      <sheetName val="Gyp_Pavilion4"/>
      <sheetName val="Reception_Pavilion4"/>
      <sheetName val="WC__Reception4"/>
      <sheetName val="Corridor_Hote_A_4"/>
      <sheetName val="Corridor_Hote_B_4"/>
      <sheetName val="Corridor_Hote_C_4"/>
      <sheetName val="หินล้าง_ABCD4"/>
      <sheetName val="Conc_4"/>
      <sheetName val="ปก_4"/>
      <sheetName val="01_จ_ม_ส่งราคา4"/>
      <sheetName val="BLD_A4"/>
      <sheetName val="retwall_EB3-1_EB3-2_cost3"/>
      <sheetName val="Sheet_93"/>
      <sheetName val="AutoOpen_Stub_Data8"/>
      <sheetName val="Intl_Data_Table8"/>
      <sheetName val="Purchase_Order8"/>
      <sheetName val="Customize_Your_Purchase_Order8"/>
      <sheetName val="Main_Sum_(Hotel_&amp;_Residences)7"/>
      <sheetName val="Cost_Data8"/>
      <sheetName val="2_3_1_อาคาร7"/>
      <sheetName val="สรุปราคา_(EMC)7"/>
      <sheetName val="basic_rate7"/>
      <sheetName val="BOX_Cryostat_Details6"/>
      <sheetName val="Driver_Linac_Layout6"/>
      <sheetName val="Magnet_Details6"/>
      <sheetName val="PRICE_LIST6"/>
      <sheetName val="DETAIL_5"/>
      <sheetName val="Construction_cost_assumption6"/>
      <sheetName val="JLL_Assumption6"/>
      <sheetName val="Retail_Program&amp;Rev_Assumption6"/>
      <sheetName val="97_사업추정(WEKI)6"/>
      <sheetName val="Customize_Your_Invoice6"/>
      <sheetName val="10-1_Media6"/>
      <sheetName val="เงินกู้_MGC6"/>
      <sheetName val="Trial_Balance6"/>
      <sheetName val="TrialBalance_Q3-20026"/>
      <sheetName val="Beam_Gridline1-75"/>
      <sheetName val="I__Gen&amp;Proj_Schd-Asm5"/>
      <sheetName val="II__Proj_Cost-Asm5"/>
      <sheetName val="Main_Summary5"/>
      <sheetName val="Daily_Handover5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Orig_FC_Pivot_Table5"/>
      <sheetName val="Mapping_table5"/>
      <sheetName val="EST-FOOTING_(G)5"/>
      <sheetName val="Cash_Flow_Internal5"/>
      <sheetName val="SPEC_PL15"/>
      <sheetName val="Submit#1_Oakwood_Sukhumvit365"/>
      <sheetName val="Balance_Sheet7"/>
      <sheetName val="Delivery_Schedule5"/>
      <sheetName val="Coil__Received5"/>
      <sheetName val="Sheet1_(3)5"/>
      <sheetName val="BK_Unit_Rate5"/>
      <sheetName val="Grand_SUMMARY_5"/>
      <sheetName val="Grand_Summary_(_Variation)5"/>
      <sheetName val="ST_work_con_M5"/>
      <sheetName val="ST_work_con_carpark5"/>
      <sheetName val="ST_work_M5"/>
      <sheetName val="ST_work_Facad(M)_5"/>
      <sheetName val="ST_work_carpark5"/>
      <sheetName val="back_up_arc_Car_Park5"/>
      <sheetName val="backup_str_carpark5"/>
      <sheetName val="back_up_arc__M5"/>
      <sheetName val="แยกงาน_ผนัง_พื้น_ฝ้า_สี5"/>
      <sheetName val="Grand_SUMMARY_MEP_5"/>
      <sheetName val="Grand_Summary5"/>
      <sheetName val="Sub_Summary5"/>
      <sheetName val="Hotel_A_type_A5"/>
      <sheetName val="Hotel_A_type_B5"/>
      <sheetName val="Hotel_A_type_C5"/>
      <sheetName val="Hotel_B_type_B5"/>
      <sheetName val="Hotel_B_type_C5"/>
      <sheetName val="Hote_C__type_C5"/>
      <sheetName val="Hotel_A_suite5"/>
      <sheetName val="Gyp_Pavilion5"/>
      <sheetName val="Reception_Pavilion5"/>
      <sheetName val="WC__Reception5"/>
      <sheetName val="Corridor_Hote_A_5"/>
      <sheetName val="Corridor_Hote_B_5"/>
      <sheetName val="Corridor_Hote_C_5"/>
      <sheetName val="หินล้าง_ABCD5"/>
      <sheetName val="Conc_5"/>
      <sheetName val="ปก_5"/>
      <sheetName val="01_จ_ม_ส่งราคา5"/>
      <sheetName val="BLD_A5"/>
      <sheetName val="retwall_EB3-1_EB3-2_cost4"/>
      <sheetName val="Sheet_94"/>
      <sheetName val="AutoOpen_Stub_Data9"/>
      <sheetName val="Intl_Data_Table9"/>
      <sheetName val="Purchase_Order9"/>
      <sheetName val="Customize_Your_Purchase_Order9"/>
      <sheetName val="Main_Sum_(Hotel_&amp;_Residences)8"/>
      <sheetName val="Cost_Data9"/>
      <sheetName val="2_3_1_อาคาร8"/>
      <sheetName val="สรุปราคา_(EMC)8"/>
      <sheetName val="basic_rate8"/>
      <sheetName val="BOX_Cryostat_Details7"/>
      <sheetName val="Driver_Linac_Layout7"/>
      <sheetName val="Magnet_Details7"/>
      <sheetName val="PRICE_LIST7"/>
      <sheetName val="97_사업추정(WEKI)7"/>
      <sheetName val="Construction_cost_assumption7"/>
      <sheetName val="JLL_Assumption7"/>
      <sheetName val="Retail_Program&amp;Rev_Assumption7"/>
      <sheetName val="Customize_Your_Invoice7"/>
      <sheetName val="10-1_Media7"/>
      <sheetName val="เงินกู้_MGC7"/>
      <sheetName val="Trial_Balance7"/>
      <sheetName val="TrialBalance_Q3-20027"/>
      <sheetName val="Beam_Gridline1-76"/>
      <sheetName val="I__Gen&amp;Proj_Schd-Asm6"/>
      <sheetName val="II__Proj_Cost-Asm6"/>
      <sheetName val="Main_Summary6"/>
      <sheetName val="Daily_Handover6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Orig_FC_Pivot_Table6"/>
      <sheetName val="Mapping_table6"/>
      <sheetName val="EST-FOOTING_(G)6"/>
      <sheetName val="Cash_Flow_Internal6"/>
      <sheetName val="BK_Unit_Rate6"/>
      <sheetName val="SPEC_PL16"/>
      <sheetName val="Submit#1_Oakwood_Sukhumvit366"/>
      <sheetName val="Balance_Sheet8"/>
      <sheetName val="Delivery_Schedule6"/>
      <sheetName val="Coil__Received6"/>
      <sheetName val="Sheet1_(3)6"/>
      <sheetName val="detail_23"/>
      <sheetName val="Grand_SUMMARY_6"/>
      <sheetName val="Grand_Summary_(_Variation)6"/>
      <sheetName val="ST_work_con_M6"/>
      <sheetName val="ST_work_con_carpark6"/>
      <sheetName val="ST_work_M6"/>
      <sheetName val="ST_work_Facad(M)_6"/>
      <sheetName val="ST_work_carpark6"/>
      <sheetName val="back_up_arc_Car_Park6"/>
      <sheetName val="backup_str_carpark6"/>
      <sheetName val="back_up_arc__M6"/>
      <sheetName val="แยกงาน_ผนัง_พื้น_ฝ้า_สี6"/>
      <sheetName val="Grand_SUMMARY_MEP_6"/>
      <sheetName val="Grand_Summary6"/>
      <sheetName val="Sub_Summary6"/>
      <sheetName val="Hotel_A_type_A6"/>
      <sheetName val="Hotel_A_type_B6"/>
      <sheetName val="Hotel_A_type_C6"/>
      <sheetName val="Hotel_B_type_B6"/>
      <sheetName val="Hotel_B_type_C6"/>
      <sheetName val="Hote_C__type_C6"/>
      <sheetName val="Hotel_A_suite6"/>
      <sheetName val="Gyp_Pavilion6"/>
      <sheetName val="Reception_Pavilion6"/>
      <sheetName val="WC__Reception6"/>
      <sheetName val="Corridor_Hote_A_6"/>
      <sheetName val="Corridor_Hote_B_6"/>
      <sheetName val="Corridor_Hote_C_6"/>
      <sheetName val="หินล้าง_ABCD6"/>
      <sheetName val="Conc_6"/>
      <sheetName val="ปก_6"/>
      <sheetName val="01_จ_ม_ส่งราคา6"/>
      <sheetName val="BLD_A6"/>
      <sheetName val="retwall_EB3-1_EB3-2_cost5"/>
      <sheetName val="Sheet_95"/>
      <sheetName val="Poject_name"/>
      <sheetName val="พหล_(2)"/>
      <sheetName val="พหล_(3)"/>
      <sheetName val="Master_Division"/>
      <sheetName val="AutoOpen_Stub_Data11"/>
      <sheetName val="Intl_Data_Table11"/>
      <sheetName val="Purchase_Order11"/>
      <sheetName val="Customize_Your_Purchase_Order11"/>
      <sheetName val="Main_Sum_(Hotel_&amp;_Residences)10"/>
      <sheetName val="Cost_Data11"/>
      <sheetName val="2_3_1_อาคาร10"/>
      <sheetName val="สรุปราคา_(EMC)10"/>
      <sheetName val="basic_rate10"/>
      <sheetName val="BOX_Cryostat_Details9"/>
      <sheetName val="Driver_Linac_Layout9"/>
      <sheetName val="Magnet_Details9"/>
      <sheetName val="PRICE_LIST9"/>
      <sheetName val="97_사업추정(WEKI)9"/>
      <sheetName val="Construction_cost_assumption9"/>
      <sheetName val="JLL_Assumption9"/>
      <sheetName val="Retail_Program&amp;Rev_Assumption9"/>
      <sheetName val="Customize_Your_Invoice9"/>
      <sheetName val="10-1_Media9"/>
      <sheetName val="เงินกู้_MGC9"/>
      <sheetName val="Trial_Balance9"/>
      <sheetName val="TrialBalance_Q3-20029"/>
      <sheetName val="Beam_Gridline1-78"/>
      <sheetName val="I__Gen&amp;Proj_Schd-Asm8"/>
      <sheetName val="II__Proj_Cost-Asm8"/>
      <sheetName val="Main_Summary8"/>
      <sheetName val="Daily_Handover8"/>
      <sheetName val="Capital_Performance10"/>
      <sheetName val="Cash_Flow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Orig_FC_Pivot_Table8"/>
      <sheetName val="Mapping_table8"/>
      <sheetName val="EST-FOOTING_(G)8"/>
      <sheetName val="Cash_Flow_Internal8"/>
      <sheetName val="BK_Unit_Rate8"/>
      <sheetName val="SPEC_PL18"/>
      <sheetName val="Submit#1_Oakwood_Sukhumvit368"/>
      <sheetName val="Balance_Sheet10"/>
      <sheetName val="Delivery_Schedule8"/>
      <sheetName val="Coil__Received8"/>
      <sheetName val="Sheet1_(3)8"/>
      <sheetName val="detail_25"/>
      <sheetName val="Grand_SUMMARY_8"/>
      <sheetName val="Grand_Summary_(_Variation)8"/>
      <sheetName val="ST_work_con_M8"/>
      <sheetName val="ST_work_con_carpark8"/>
      <sheetName val="ST_work_M8"/>
      <sheetName val="ST_work_Facad(M)_8"/>
      <sheetName val="ST_work_carpark8"/>
      <sheetName val="back_up_arc_Car_Park8"/>
      <sheetName val="backup_str_carpark8"/>
      <sheetName val="back_up_arc__M8"/>
      <sheetName val="แยกงาน_ผนัง_พื้น_ฝ้า_สี8"/>
      <sheetName val="Grand_SUMMARY_MEP_8"/>
      <sheetName val="Grand_Summary8"/>
      <sheetName val="Sub_Summary8"/>
      <sheetName val="Hotel_A_type_A8"/>
      <sheetName val="Hotel_A_type_B8"/>
      <sheetName val="Hotel_A_type_C8"/>
      <sheetName val="Hotel_B_type_B8"/>
      <sheetName val="Hotel_B_type_C8"/>
      <sheetName val="Hote_C__type_C8"/>
      <sheetName val="Hotel_A_suite8"/>
      <sheetName val="Gyp_Pavilion8"/>
      <sheetName val="Reception_Pavilion8"/>
      <sheetName val="WC__Reception8"/>
      <sheetName val="Corridor_Hote_A_8"/>
      <sheetName val="Corridor_Hote_B_8"/>
      <sheetName val="Corridor_Hote_C_8"/>
      <sheetName val="หินล้าง_ABCD8"/>
      <sheetName val="Conc_8"/>
      <sheetName val="ปก_8"/>
      <sheetName val="01_จ_ม_ส่งราคา8"/>
      <sheetName val="BLD_A8"/>
      <sheetName val="retwall_EB3-1_EB3-2_cost7"/>
      <sheetName val="Sheet_97"/>
      <sheetName val="Poject_name2"/>
      <sheetName val="พหล_(2)2"/>
      <sheetName val="พหล_(3)2"/>
      <sheetName val="Master_Division2"/>
      <sheetName val="CC_5Tunnel"/>
      <sheetName val="schedule_"/>
      <sheetName val="Assump_-_Operational"/>
      <sheetName val="Customize_Your_Loan_Manager"/>
      <sheetName val="Struc__"/>
      <sheetName val="Tender_Form"/>
      <sheetName val="Summary_BOQ"/>
      <sheetName val="SUM_Bill_6"/>
      <sheetName val="Bill6_PC"/>
      <sheetName val="Materail-U_Dicth"/>
      <sheetName val="Materail-_U_Pre"/>
      <sheetName val="Materail-Drop_Inlet"/>
      <sheetName val="EQUIPMENT_"/>
      <sheetName val="Time_sp_"/>
      <sheetName val="Set_up_yard"/>
      <sheetName val="ต้นทุน_yard"/>
      <sheetName val="Materail-Pipe_Curverts"/>
      <sheetName val="SUM_pipe"/>
      <sheetName val="Sheet0_6m"/>
      <sheetName val="Sheet0_8m_"/>
      <sheetName val="Sheet1_0m"/>
      <sheetName val="Sheet1_2m"/>
      <sheetName val="Plan-U_Pre"/>
      <sheetName val="Materail-V_Dicth"/>
      <sheetName val="Plan-V_Dicth"/>
      <sheetName val="Materail-Head_Wall"/>
      <sheetName val="head_wall_0_80"/>
      <sheetName val="head_wall_0_80_(2)"/>
      <sheetName val="head_wall_1_00"/>
      <sheetName val="head_wall_1_00_(2)"/>
      <sheetName val="head_wall_1_00_(3)"/>
      <sheetName val="head_wall_1_00_(4)"/>
      <sheetName val="head_wall_1_20"/>
      <sheetName val="head_wall_1_20_(2)"/>
      <sheetName val="head_wwall_1_20_(3)"/>
      <sheetName val="Plan-Drop_Inlet"/>
      <sheetName val="Materail-U_Trough"/>
      <sheetName val="Plan-U_Trough"/>
      <sheetName val="Materail_(RC)"/>
      <sheetName val="Plan_RC-ditch"/>
      <sheetName val="D_MAKAN"/>
      <sheetName val="CC_5Tunnel1"/>
      <sheetName val="schedule_1"/>
      <sheetName val="Assump_-_Operational1"/>
      <sheetName val="Customize_Your_Loan_Manager1"/>
      <sheetName val="Struc__1"/>
      <sheetName val="Tender_Form1"/>
      <sheetName val="Summary_BOQ1"/>
      <sheetName val="SUM_Bill_61"/>
      <sheetName val="Bill6_PC1"/>
      <sheetName val="Materail-U_Dicth1"/>
      <sheetName val="Materail-_U_Pre1"/>
      <sheetName val="Materail-Drop_Inlet1"/>
      <sheetName val="EQUIPMENT_1"/>
      <sheetName val="Time_sp_1"/>
      <sheetName val="Set_up_yard1"/>
      <sheetName val="ต้นทุน_yard1"/>
      <sheetName val="Materail-Pipe_Curverts1"/>
      <sheetName val="SUM_pipe1"/>
      <sheetName val="Sheet0_6m1"/>
      <sheetName val="Sheet0_8m_1"/>
      <sheetName val="Sheet1_0m1"/>
      <sheetName val="Sheet1_2m1"/>
      <sheetName val="Plan-U_Pre1"/>
      <sheetName val="Materail-V_Dicth1"/>
      <sheetName val="Plan-V_Dicth1"/>
      <sheetName val="Materail-Head_Wall1"/>
      <sheetName val="head_wall_0_801"/>
      <sheetName val="head_wall_0_80_(2)1"/>
      <sheetName val="head_wall_1_001"/>
      <sheetName val="head_wall_1_00_(2)1"/>
      <sheetName val="head_wall_1_00_(3)1"/>
      <sheetName val="head_wall_1_00_(4)1"/>
      <sheetName val="head_wall_1_201"/>
      <sheetName val="head_wall_1_20_(2)1"/>
      <sheetName val="head_wwall_1_20_(3)1"/>
      <sheetName val="Plan-Drop_Inlet1"/>
      <sheetName val="Materail-U_Trough1"/>
      <sheetName val="Plan-U_Trough1"/>
      <sheetName val="Materail_(RC)1"/>
      <sheetName val="Plan_RC-ditch1"/>
      <sheetName val="D_MAKAN1"/>
      <sheetName val="CC_5Tunnel2"/>
      <sheetName val="schedule_2"/>
      <sheetName val="Assump_-_Operational2"/>
      <sheetName val="Customize_Your_Loan_Manager2"/>
      <sheetName val="Struc__2"/>
      <sheetName val="Tender_Form2"/>
      <sheetName val="Summary_BOQ2"/>
      <sheetName val="SUM_Bill_62"/>
      <sheetName val="Bill6_PC2"/>
      <sheetName val="Materail-U_Dicth2"/>
      <sheetName val="Materail-_U_Pre2"/>
      <sheetName val="Materail-Drop_Inlet2"/>
      <sheetName val="EQUIPMENT_2"/>
      <sheetName val="Time_sp_2"/>
      <sheetName val="Set_up_yard2"/>
      <sheetName val="ต้นทุน_yard2"/>
      <sheetName val="Materail-Pipe_Curverts2"/>
      <sheetName val="SUM_pipe2"/>
      <sheetName val="Sheet0_6m2"/>
      <sheetName val="Sheet0_8m_2"/>
      <sheetName val="Sheet1_0m2"/>
      <sheetName val="Sheet1_2m2"/>
      <sheetName val="Plan-U_Pre2"/>
      <sheetName val="Materail-V_Dicth2"/>
      <sheetName val="Plan-V_Dicth2"/>
      <sheetName val="Materail-Head_Wall2"/>
      <sheetName val="head_wall_0_802"/>
      <sheetName val="head_wall_0_80_(2)2"/>
      <sheetName val="head_wall_1_002"/>
      <sheetName val="head_wall_1_00_(2)2"/>
      <sheetName val="head_wall_1_00_(3)2"/>
      <sheetName val="head_wall_1_00_(4)2"/>
      <sheetName val="head_wall_1_202"/>
      <sheetName val="head_wall_1_20_(2)2"/>
      <sheetName val="head_wwall_1_20_(3)2"/>
      <sheetName val="Plan-Drop_Inlet2"/>
      <sheetName val="Materail-U_Trough2"/>
      <sheetName val="Plan-U_Trough2"/>
      <sheetName val="Materail_(RC)2"/>
      <sheetName val="Plan_RC-ditch2"/>
      <sheetName val="D_MAKAN2"/>
      <sheetName val="CC_5Tunnel3"/>
      <sheetName val="Poject_name3"/>
      <sheetName val="พหล_(2)3"/>
      <sheetName val="พหล_(3)3"/>
      <sheetName val="Master_Division3"/>
      <sheetName val="schedule_3"/>
      <sheetName val="Assump_-_Operational3"/>
      <sheetName val="Customize_Your_Loan_Manager3"/>
      <sheetName val="Struc__3"/>
      <sheetName val="Tender_Form3"/>
      <sheetName val="Summary_BOQ3"/>
      <sheetName val="SUM_Bill_63"/>
      <sheetName val="Bill6_PC3"/>
      <sheetName val="Materail-U_Dicth3"/>
      <sheetName val="Materail-_U_Pre3"/>
      <sheetName val="Materail-Drop_Inlet3"/>
      <sheetName val="EQUIPMENT_3"/>
      <sheetName val="Time_sp_3"/>
      <sheetName val="Set_up_yard3"/>
      <sheetName val="ต้นทุน_yard3"/>
      <sheetName val="Materail-Pipe_Curverts3"/>
      <sheetName val="SUM_pipe3"/>
      <sheetName val="Sheet0_6m3"/>
      <sheetName val="Sheet0_8m_3"/>
      <sheetName val="Sheet1_0m3"/>
      <sheetName val="Sheet1_2m3"/>
      <sheetName val="Plan-U_Pre3"/>
      <sheetName val="Materail-V_Dicth3"/>
      <sheetName val="Plan-V_Dicth3"/>
      <sheetName val="Materail-Head_Wall3"/>
      <sheetName val="head_wall_0_803"/>
      <sheetName val="head_wall_0_80_(2)3"/>
      <sheetName val="head_wall_1_003"/>
      <sheetName val="head_wall_1_00_(2)3"/>
      <sheetName val="head_wall_1_00_(3)3"/>
      <sheetName val="head_wall_1_00_(4)3"/>
      <sheetName val="head_wall_1_203"/>
      <sheetName val="head_wall_1_20_(2)3"/>
      <sheetName val="head_wwall_1_20_(3)3"/>
      <sheetName val="Plan-Drop_Inlet3"/>
      <sheetName val="Materail-U_Trough3"/>
      <sheetName val="Plan-U_Trough3"/>
      <sheetName val="Materail_(RC)3"/>
      <sheetName val="Plan_RC-ditch3"/>
      <sheetName val="D_MAKAN3"/>
      <sheetName val="SH-A"/>
      <sheetName val="Backup"/>
      <sheetName val="FORM-VAR"/>
      <sheetName val="PILE &amp; Area"/>
      <sheetName val="AX Detailed"/>
      <sheetName val="Total (3)"/>
      <sheetName val="Total (2)"/>
      <sheetName val="Online Marketing"/>
      <sheetName val="12.Activity OI Achievement"/>
      <sheetName val="Dropdown"/>
      <sheetName val="สูตรคำนวณ"/>
      <sheetName val="Template Namelist Promotion"/>
      <sheetName val="Template Acting (Level10up)"/>
      <sheetName val="Menu"/>
      <sheetName val="Parameter"/>
      <sheetName val="MC3(main)"/>
      <sheetName val="MC1"/>
      <sheetName val="gvl"/>
      <sheetName val="temporary power ob"/>
      <sheetName val="reference"/>
      <sheetName val="building permit"/>
      <sheetName val="guardhouse ob"/>
      <sheetName val="3_FS"/>
      <sheetName val="5.) Time Delays"/>
      <sheetName val="Detail"/>
      <sheetName val="Boiler Curves"/>
      <sheetName val="Register"/>
      <sheetName val="Key Data"/>
      <sheetName val="Lookup data"/>
      <sheetName val="SA Lifecycle Inputs"/>
      <sheetName val="SA  Lifecycle"/>
      <sheetName val="Cost Assumption"/>
      <sheetName val="Summary"/>
      <sheetName val="Loans"/>
      <sheetName val="NTB Inputs"/>
      <sheetName val="SCHEDULE_4"/>
      <sheetName val="Project Status Overview"/>
      <sheetName val="Manpower"/>
      <sheetName val="AutoOpen_Stub_Data18"/>
      <sheetName val="Intl_Data_Table18"/>
      <sheetName val="Purchase_Order18"/>
      <sheetName val="Customize_Your_Purchase_Order18"/>
      <sheetName val="Main_Sum_(Hotel_&amp;_Residences)17"/>
      <sheetName val="Cost_Data18"/>
      <sheetName val="2_3_1_อาคาร17"/>
      <sheetName val="สรุปราคา_(EMC)17"/>
      <sheetName val="basic_rate17"/>
      <sheetName val="BOX_Cryostat_Details16"/>
      <sheetName val="Driver_Linac_Layout16"/>
      <sheetName val="Magnet_Details16"/>
      <sheetName val="PRICE_LIST16"/>
      <sheetName val="Construction_cost_assumption16"/>
      <sheetName val="JLL_Assumption16"/>
      <sheetName val="Retail_Program&amp;Rev_Assumption16"/>
      <sheetName val="97_사업추정(WEKI)16"/>
      <sheetName val="Customize_Your_Invoice16"/>
      <sheetName val="10-1_Media16"/>
      <sheetName val="เงินกู้_MGC16"/>
      <sheetName val="Trial_Balance16"/>
      <sheetName val="TrialBalance_Q3-200216"/>
      <sheetName val="Beam_Gridline1-715"/>
      <sheetName val="I__Gen&amp;Proj_Schd-Asm15"/>
      <sheetName val="II__Proj_Cost-Asm15"/>
      <sheetName val="Main_Summary15"/>
      <sheetName val="Daily_Handover15"/>
      <sheetName val="Cash_Flow_Internal15"/>
      <sheetName val="SPEC_PL115"/>
      <sheetName val="Submit#1_Oakwood_Sukhumvit3615"/>
      <sheetName val="Capital_Performance17"/>
      <sheetName val="Cash_Flow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Orig_FC_Pivot_Table15"/>
      <sheetName val="Mapping_table15"/>
      <sheetName val="EST-FOOTING_(G)15"/>
      <sheetName val="Balance_Sheet17"/>
      <sheetName val="Delivery_Schedule15"/>
      <sheetName val="Coil__Received15"/>
      <sheetName val="Sheet1_(3)15"/>
      <sheetName val="detail_27"/>
      <sheetName val="BK_Unit_Rate15"/>
      <sheetName val="Grand_SUMMARY_15"/>
      <sheetName val="Grand_Summary_(_Variation)15"/>
      <sheetName val="ST_work_con_M15"/>
      <sheetName val="ST_work_con_carpark15"/>
      <sheetName val="ST_work_M15"/>
      <sheetName val="ST_work_Facad(M)_15"/>
      <sheetName val="ST_work_carpark15"/>
      <sheetName val="back_up_arc_Car_Park15"/>
      <sheetName val="backup_str_carpark15"/>
      <sheetName val="back_up_arc__M15"/>
      <sheetName val="แยกงาน_ผนัง_พื้น_ฝ้า_สี15"/>
      <sheetName val="Grand_SUMMARY_MEP_15"/>
      <sheetName val="Grand_Summary15"/>
      <sheetName val="Sub_Summary15"/>
      <sheetName val="Hotel_A_type_A15"/>
      <sheetName val="Hotel_A_type_B15"/>
      <sheetName val="Hotel_A_type_C15"/>
      <sheetName val="Hotel_B_type_B15"/>
      <sheetName val="Hotel_B_type_C15"/>
      <sheetName val="Hote_C__type_C15"/>
      <sheetName val="Hotel_A_suite15"/>
      <sheetName val="Gyp_Pavilion15"/>
      <sheetName val="Reception_Pavilion15"/>
      <sheetName val="WC__Reception15"/>
      <sheetName val="Corridor_Hote_A_15"/>
      <sheetName val="Corridor_Hote_B_15"/>
      <sheetName val="Corridor_Hote_C_15"/>
      <sheetName val="หินล้าง_ABCD15"/>
      <sheetName val="ปก_15"/>
      <sheetName val="01_จ_ม_ส่งราคา15"/>
      <sheetName val="BLD_A15"/>
      <sheetName val="Conc_15"/>
      <sheetName val="retwall_EB3-1_EB3-2_cost14"/>
      <sheetName val="Sheet_913"/>
      <sheetName val="Poject_name13"/>
      <sheetName val="พหล_(2)13"/>
      <sheetName val="พหล_(3)13"/>
      <sheetName val="Master_Division13"/>
      <sheetName val="detail_26"/>
      <sheetName val="Poject_name4"/>
      <sheetName val="พหล_(2)4"/>
      <sheetName val="พหล_(3)4"/>
      <sheetName val="Master_Division4"/>
      <sheetName val="Poject_name6"/>
      <sheetName val="พหล_(2)6"/>
      <sheetName val="พหล_(3)6"/>
      <sheetName val="Master_Division6"/>
      <sheetName val="Poject_name5"/>
      <sheetName val="พหล_(2)5"/>
      <sheetName val="พหล_(3)5"/>
      <sheetName val="Master_Division5"/>
      <sheetName val="AutoOpen_Stub_Data12"/>
      <sheetName val="Intl_Data_Table12"/>
      <sheetName val="Purchase_Order12"/>
      <sheetName val="Customize_Your_Purchase_Order12"/>
      <sheetName val="Main_Sum_(Hotel_&amp;_Residences)11"/>
      <sheetName val="Cost_Data12"/>
      <sheetName val="2_3_1_อาคาร11"/>
      <sheetName val="สรุปราคา_(EMC)11"/>
      <sheetName val="basic_rate11"/>
      <sheetName val="BOX_Cryostat_Details10"/>
      <sheetName val="Driver_Linac_Layout10"/>
      <sheetName val="Magnet_Details10"/>
      <sheetName val="PRICE_LIST10"/>
      <sheetName val="Construction_cost_assumption10"/>
      <sheetName val="JLL_Assumption10"/>
      <sheetName val="Retail_Program&amp;Rev_Assumption10"/>
      <sheetName val="97_사업추정(WEKI)10"/>
      <sheetName val="Customize_Your_Invoice10"/>
      <sheetName val="10-1_Media10"/>
      <sheetName val="เงินกู้_MGC10"/>
      <sheetName val="Trial_Balance10"/>
      <sheetName val="TrialBalance_Q3-200210"/>
      <sheetName val="Beam_Gridline1-79"/>
      <sheetName val="I__Gen&amp;Proj_Schd-Asm9"/>
      <sheetName val="II__Proj_Cost-Asm9"/>
      <sheetName val="Main_Summary9"/>
      <sheetName val="Daily_Handover9"/>
      <sheetName val="Cash_Flow_Internal9"/>
      <sheetName val="SPEC_PL19"/>
      <sheetName val="Submit#1_Oakwood_Sukhumvit369"/>
      <sheetName val="Capital_Performance11"/>
      <sheetName val="Cash_Flow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Orig_FC_Pivot_Table9"/>
      <sheetName val="Mapping_table9"/>
      <sheetName val="EST-FOOTING_(G)9"/>
      <sheetName val="Balance_Sheet11"/>
      <sheetName val="Delivery_Schedule9"/>
      <sheetName val="Coil__Received9"/>
      <sheetName val="Sheet1_(3)9"/>
      <sheetName val="BK_Unit_Rate9"/>
      <sheetName val="Grand_SUMMARY_9"/>
      <sheetName val="Grand_Summary_(_Variation)9"/>
      <sheetName val="ST_work_con_M9"/>
      <sheetName val="ST_work_con_carpark9"/>
      <sheetName val="ST_work_M9"/>
      <sheetName val="ST_work_Facad(M)_9"/>
      <sheetName val="ST_work_carpark9"/>
      <sheetName val="back_up_arc_Car_Park9"/>
      <sheetName val="backup_str_carpark9"/>
      <sheetName val="back_up_arc__M9"/>
      <sheetName val="แยกงาน_ผนัง_พื้น_ฝ้า_สี9"/>
      <sheetName val="Grand_SUMMARY_MEP_9"/>
      <sheetName val="Grand_Summary9"/>
      <sheetName val="Sub_Summary9"/>
      <sheetName val="Hotel_A_type_A9"/>
      <sheetName val="Hotel_A_type_B9"/>
      <sheetName val="Hotel_A_type_C9"/>
      <sheetName val="Hotel_B_type_B9"/>
      <sheetName val="Hotel_B_type_C9"/>
      <sheetName val="Hote_C__type_C9"/>
      <sheetName val="Hotel_A_suite9"/>
      <sheetName val="Gyp_Pavilion9"/>
      <sheetName val="Reception_Pavilion9"/>
      <sheetName val="WC__Reception9"/>
      <sheetName val="Corridor_Hote_A_9"/>
      <sheetName val="Corridor_Hote_B_9"/>
      <sheetName val="Corridor_Hote_C_9"/>
      <sheetName val="หินล้าง_ABCD9"/>
      <sheetName val="ปก_9"/>
      <sheetName val="01_จ_ม_ส่งราคา9"/>
      <sheetName val="BLD_A9"/>
      <sheetName val="Conc_9"/>
      <sheetName val="retwall_EB3-1_EB3-2_cost8"/>
      <sheetName val="Poject_name7"/>
      <sheetName val="พหล_(2)7"/>
      <sheetName val="พหล_(3)7"/>
      <sheetName val="Master_Division7"/>
      <sheetName val="AutoOpen_Stub_Data13"/>
      <sheetName val="Intl_Data_Table13"/>
      <sheetName val="Purchase_Order13"/>
      <sheetName val="Customize_Your_Purchase_Order13"/>
      <sheetName val="Main_Sum_(Hotel_&amp;_Residences)12"/>
      <sheetName val="Cost_Data13"/>
      <sheetName val="2_3_1_อาคาร12"/>
      <sheetName val="สรุปราคา_(EMC)12"/>
      <sheetName val="basic_rate12"/>
      <sheetName val="BOX_Cryostat_Details11"/>
      <sheetName val="Driver_Linac_Layout11"/>
      <sheetName val="Magnet_Details11"/>
      <sheetName val="PRICE_LIST11"/>
      <sheetName val="DETAIL_6"/>
      <sheetName val="Construction_cost_assumption11"/>
      <sheetName val="JLL_Assumption11"/>
      <sheetName val="Retail_Program&amp;Rev_Assumption11"/>
      <sheetName val="97_사업추정(WEKI)11"/>
      <sheetName val="Customize_Your_Invoice11"/>
      <sheetName val="10-1_Media11"/>
      <sheetName val="เงินกู้_MGC11"/>
      <sheetName val="Trial_Balance11"/>
      <sheetName val="TrialBalance_Q3-200211"/>
      <sheetName val="Beam_Gridline1-710"/>
      <sheetName val="I__Gen&amp;Proj_Schd-Asm10"/>
      <sheetName val="II__Proj_Cost-Asm10"/>
      <sheetName val="Main_Summary10"/>
      <sheetName val="Daily_Handover10"/>
      <sheetName val="Cash_Flow_Internal10"/>
      <sheetName val="SPEC_PL110"/>
      <sheetName val="Submit#1_Oakwood_Sukhumvit3610"/>
      <sheetName val="Capital_Performance12"/>
      <sheetName val="Cash_Flow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Orig_FC_Pivot_Table10"/>
      <sheetName val="Mapping_table10"/>
      <sheetName val="EST-FOOTING_(G)10"/>
      <sheetName val="Balance_Sheet12"/>
      <sheetName val="Delivery_Schedule10"/>
      <sheetName val="Coil__Received10"/>
      <sheetName val="Sheet1_(3)10"/>
      <sheetName val="BK_Unit_Rate10"/>
      <sheetName val="Grand_SUMMARY_10"/>
      <sheetName val="Grand_Summary_(_Variation)10"/>
      <sheetName val="ST_work_con_M10"/>
      <sheetName val="ST_work_con_carpark10"/>
      <sheetName val="ST_work_M10"/>
      <sheetName val="ST_work_Facad(M)_10"/>
      <sheetName val="ST_work_carpark10"/>
      <sheetName val="back_up_arc_Car_Park10"/>
      <sheetName val="backup_str_carpark10"/>
      <sheetName val="back_up_arc__M10"/>
      <sheetName val="แยกงาน_ผนัง_พื้น_ฝ้า_สี10"/>
      <sheetName val="Grand_SUMMARY_MEP_10"/>
      <sheetName val="Grand_Summary10"/>
      <sheetName val="Sub_Summary10"/>
      <sheetName val="Hotel_A_type_A10"/>
      <sheetName val="Hotel_A_type_B10"/>
      <sheetName val="Hotel_A_type_C10"/>
      <sheetName val="Hotel_B_type_B10"/>
      <sheetName val="Hotel_B_type_C10"/>
      <sheetName val="Hote_C__type_C10"/>
      <sheetName val="Hotel_A_suite10"/>
      <sheetName val="Gyp_Pavilion10"/>
      <sheetName val="Reception_Pavilion10"/>
      <sheetName val="WC__Reception10"/>
      <sheetName val="Corridor_Hote_A_10"/>
      <sheetName val="Corridor_Hote_B_10"/>
      <sheetName val="Corridor_Hote_C_10"/>
      <sheetName val="หินล้าง_ABCD10"/>
      <sheetName val="ปก_10"/>
      <sheetName val="01_จ_ม_ส่งราคา10"/>
      <sheetName val="BLD_A10"/>
      <sheetName val="Conc_10"/>
      <sheetName val="retwall_EB3-1_EB3-2_cost9"/>
      <sheetName val="Sheet_98"/>
      <sheetName val="Poject_name8"/>
      <sheetName val="พหล_(2)8"/>
      <sheetName val="พหล_(3)8"/>
      <sheetName val="Master_Division8"/>
      <sheetName val="AutoOpen_Stub_Data16"/>
      <sheetName val="Intl_Data_Table16"/>
      <sheetName val="Purchase_Order16"/>
      <sheetName val="Customize_Your_Purchase_Order16"/>
      <sheetName val="Main_Sum_(Hotel_&amp;_Residences)15"/>
      <sheetName val="Cost_Data16"/>
      <sheetName val="2_3_1_อาคาร15"/>
      <sheetName val="สรุปราคา_(EMC)15"/>
      <sheetName val="basic_rate15"/>
      <sheetName val="BOX_Cryostat_Details14"/>
      <sheetName val="Driver_Linac_Layout14"/>
      <sheetName val="Magnet_Details14"/>
      <sheetName val="PRICE_LIST14"/>
      <sheetName val="DETAIL_9"/>
      <sheetName val="Construction_cost_assumption14"/>
      <sheetName val="JLL_Assumption14"/>
      <sheetName val="Retail_Program&amp;Rev_Assumption14"/>
      <sheetName val="97_사업추정(WEKI)14"/>
      <sheetName val="Customize_Your_Invoice14"/>
      <sheetName val="10-1_Media14"/>
      <sheetName val="เงินกู้_MGC14"/>
      <sheetName val="Trial_Balance14"/>
      <sheetName val="TrialBalance_Q3-200214"/>
      <sheetName val="Beam_Gridline1-713"/>
      <sheetName val="I__Gen&amp;Proj_Schd-Asm13"/>
      <sheetName val="II__Proj_Cost-Asm13"/>
      <sheetName val="Main_Summary13"/>
      <sheetName val="Daily_Handover13"/>
      <sheetName val="Cash_Flow_Internal13"/>
      <sheetName val="SPEC_PL113"/>
      <sheetName val="Submit#1_Oakwood_Sukhumvit3613"/>
      <sheetName val="Capital_Performance15"/>
      <sheetName val="Cash_Flow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Orig_FC_Pivot_Table13"/>
      <sheetName val="Mapping_table13"/>
      <sheetName val="EST-FOOTING_(G)13"/>
      <sheetName val="Balance_Sheet15"/>
      <sheetName val="Delivery_Schedule13"/>
      <sheetName val="Coil__Received13"/>
      <sheetName val="Sheet1_(3)13"/>
      <sheetName val="BK_Unit_Rate13"/>
      <sheetName val="Grand_SUMMARY_13"/>
      <sheetName val="Grand_Summary_(_Variation)13"/>
      <sheetName val="ST_work_con_M13"/>
      <sheetName val="ST_work_con_carpark13"/>
      <sheetName val="ST_work_M13"/>
      <sheetName val="ST_work_Facad(M)_13"/>
      <sheetName val="ST_work_carpark13"/>
      <sheetName val="back_up_arc_Car_Park13"/>
      <sheetName val="backup_str_carpark13"/>
      <sheetName val="back_up_arc__M13"/>
      <sheetName val="แยกงาน_ผนัง_พื้น_ฝ้า_สี13"/>
      <sheetName val="Grand_SUMMARY_MEP_13"/>
      <sheetName val="Grand_Summary13"/>
      <sheetName val="Sub_Summary13"/>
      <sheetName val="Hotel_A_type_A13"/>
      <sheetName val="Hotel_A_type_B13"/>
      <sheetName val="Hotel_A_type_C13"/>
      <sheetName val="Hotel_B_type_B13"/>
      <sheetName val="Hotel_B_type_C13"/>
      <sheetName val="Hote_C__type_C13"/>
      <sheetName val="Hotel_A_suite13"/>
      <sheetName val="Gyp_Pavilion13"/>
      <sheetName val="Reception_Pavilion13"/>
      <sheetName val="WC__Reception13"/>
      <sheetName val="Corridor_Hote_A_13"/>
      <sheetName val="Corridor_Hote_B_13"/>
      <sheetName val="Corridor_Hote_C_13"/>
      <sheetName val="หินล้าง_ABCD13"/>
      <sheetName val="ปก_13"/>
      <sheetName val="01_จ_ม_ส่งราคา13"/>
      <sheetName val="BLD_A13"/>
      <sheetName val="Conc_13"/>
      <sheetName val="retwall_EB3-1_EB3-2_cost12"/>
      <sheetName val="Sheet_911"/>
      <sheetName val="Poject_name11"/>
      <sheetName val="พหล_(2)11"/>
      <sheetName val="พหล_(3)11"/>
      <sheetName val="Master_Division11"/>
      <sheetName val="AutoOpen_Stub_Data14"/>
      <sheetName val="Intl_Data_Table14"/>
      <sheetName val="Purchase_Order14"/>
      <sheetName val="Customize_Your_Purchase_Order14"/>
      <sheetName val="Main_Sum_(Hotel_&amp;_Residences)13"/>
      <sheetName val="Cost_Data14"/>
      <sheetName val="2_3_1_อาคาร13"/>
      <sheetName val="สรุปราคา_(EMC)13"/>
      <sheetName val="basic_rate13"/>
      <sheetName val="BOX_Cryostat_Details12"/>
      <sheetName val="Driver_Linac_Layout12"/>
      <sheetName val="Magnet_Details12"/>
      <sheetName val="PRICE_LIST12"/>
      <sheetName val="DETAIL_7"/>
      <sheetName val="Construction_cost_assumption12"/>
      <sheetName val="JLL_Assumption12"/>
      <sheetName val="Retail_Program&amp;Rev_Assumption12"/>
      <sheetName val="97_사업추정(WEKI)12"/>
      <sheetName val="Customize_Your_Invoice12"/>
      <sheetName val="10-1_Media12"/>
      <sheetName val="เงินกู้_MGC12"/>
      <sheetName val="Trial_Balance12"/>
      <sheetName val="TrialBalance_Q3-200212"/>
      <sheetName val="Beam_Gridline1-711"/>
      <sheetName val="I__Gen&amp;Proj_Schd-Asm11"/>
      <sheetName val="II__Proj_Cost-Asm11"/>
      <sheetName val="Main_Summary11"/>
      <sheetName val="Daily_Handover11"/>
      <sheetName val="Cash_Flow_Internal11"/>
      <sheetName val="SPEC_PL111"/>
      <sheetName val="Submit#1_Oakwood_Sukhumvit3611"/>
      <sheetName val="Capital_Performance13"/>
      <sheetName val="Cash_Flow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Orig_FC_Pivot_Table11"/>
      <sheetName val="Mapping_table11"/>
      <sheetName val="EST-FOOTING_(G)11"/>
      <sheetName val="Balance_Sheet13"/>
      <sheetName val="Delivery_Schedule11"/>
      <sheetName val="Coil__Received11"/>
      <sheetName val="Sheet1_(3)11"/>
      <sheetName val="BK_Unit_Rate11"/>
      <sheetName val="Grand_SUMMARY_11"/>
      <sheetName val="Grand_Summary_(_Variation)11"/>
      <sheetName val="ST_work_con_M11"/>
      <sheetName val="ST_work_con_carpark11"/>
      <sheetName val="ST_work_M11"/>
      <sheetName val="ST_work_Facad(M)_11"/>
      <sheetName val="ST_work_carpark11"/>
      <sheetName val="back_up_arc_Car_Park11"/>
      <sheetName val="backup_str_carpark11"/>
      <sheetName val="back_up_arc__M11"/>
      <sheetName val="แยกงาน_ผนัง_พื้น_ฝ้า_สี11"/>
      <sheetName val="Grand_SUMMARY_MEP_11"/>
      <sheetName val="Grand_Summary11"/>
      <sheetName val="Sub_Summary11"/>
      <sheetName val="Hotel_A_type_A11"/>
      <sheetName val="Hotel_A_type_B11"/>
      <sheetName val="Hotel_A_type_C11"/>
      <sheetName val="Hotel_B_type_B11"/>
      <sheetName val="Hotel_B_type_C11"/>
      <sheetName val="Hote_C__type_C11"/>
      <sheetName val="Hotel_A_suite11"/>
      <sheetName val="Gyp_Pavilion11"/>
      <sheetName val="Reception_Pavilion11"/>
      <sheetName val="WC__Reception11"/>
      <sheetName val="Corridor_Hote_A_11"/>
      <sheetName val="Corridor_Hote_B_11"/>
      <sheetName val="Corridor_Hote_C_11"/>
      <sheetName val="หินล้าง_ABCD11"/>
      <sheetName val="ปก_11"/>
      <sheetName val="01_จ_ม_ส่งราคา11"/>
      <sheetName val="BLD_A11"/>
      <sheetName val="Conc_11"/>
      <sheetName val="retwall_EB3-1_EB3-2_cost10"/>
      <sheetName val="Sheet_99"/>
      <sheetName val="Poject_name9"/>
      <sheetName val="พหล_(2)9"/>
      <sheetName val="พหล_(3)9"/>
      <sheetName val="Master_Division9"/>
      <sheetName val="AutoOpen_Stub_Data15"/>
      <sheetName val="Intl_Data_Table15"/>
      <sheetName val="Purchase_Order15"/>
      <sheetName val="Customize_Your_Purchase_Order15"/>
      <sheetName val="Main_Sum_(Hotel_&amp;_Residences)14"/>
      <sheetName val="Cost_Data15"/>
      <sheetName val="2_3_1_อาคาร14"/>
      <sheetName val="สรุปราคา_(EMC)14"/>
      <sheetName val="basic_rate14"/>
      <sheetName val="BOX_Cryostat_Details13"/>
      <sheetName val="Driver_Linac_Layout13"/>
      <sheetName val="Magnet_Details13"/>
      <sheetName val="PRICE_LIST13"/>
      <sheetName val="DETAIL_8"/>
      <sheetName val="Construction_cost_assumption13"/>
      <sheetName val="JLL_Assumption13"/>
      <sheetName val="Retail_Program&amp;Rev_Assumption13"/>
      <sheetName val="97_사업추정(WEKI)13"/>
      <sheetName val="Customize_Your_Invoice13"/>
      <sheetName val="10-1_Media13"/>
      <sheetName val="เงินกู้_MGC13"/>
      <sheetName val="Trial_Balance13"/>
      <sheetName val="TrialBalance_Q3-200213"/>
      <sheetName val="Beam_Gridline1-712"/>
      <sheetName val="I__Gen&amp;Proj_Schd-Asm12"/>
      <sheetName val="II__Proj_Cost-Asm12"/>
      <sheetName val="Main_Summary12"/>
      <sheetName val="Daily_Handover12"/>
      <sheetName val="Cash_Flow_Internal12"/>
      <sheetName val="SPEC_PL112"/>
      <sheetName val="Submit#1_Oakwood_Sukhumvit3612"/>
      <sheetName val="Capital_Performance14"/>
      <sheetName val="Cash_Flow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Orig_FC_Pivot_Table12"/>
      <sheetName val="Mapping_table12"/>
      <sheetName val="EST-FOOTING_(G)12"/>
      <sheetName val="Balance_Sheet14"/>
      <sheetName val="Delivery_Schedule12"/>
      <sheetName val="Coil__Received12"/>
      <sheetName val="Sheet1_(3)12"/>
      <sheetName val="BK_Unit_Rate12"/>
      <sheetName val="Grand_SUMMARY_12"/>
      <sheetName val="Grand_Summary_(_Variation)12"/>
      <sheetName val="ST_work_con_M12"/>
      <sheetName val="ST_work_con_carpark12"/>
      <sheetName val="ST_work_M12"/>
      <sheetName val="ST_work_Facad(M)_12"/>
      <sheetName val="ST_work_carpark12"/>
      <sheetName val="back_up_arc_Car_Park12"/>
      <sheetName val="backup_str_carpark12"/>
      <sheetName val="back_up_arc__M12"/>
      <sheetName val="แยกงาน_ผนัง_พื้น_ฝ้า_สี12"/>
      <sheetName val="Grand_SUMMARY_MEP_12"/>
      <sheetName val="Grand_Summary12"/>
      <sheetName val="Sub_Summary12"/>
      <sheetName val="Hotel_A_type_A12"/>
      <sheetName val="Hotel_A_type_B12"/>
      <sheetName val="Hotel_A_type_C12"/>
      <sheetName val="Hotel_B_type_B12"/>
      <sheetName val="Hotel_B_type_C12"/>
      <sheetName val="Hote_C__type_C12"/>
      <sheetName val="Hotel_A_suite12"/>
      <sheetName val="Gyp_Pavilion12"/>
      <sheetName val="Reception_Pavilion12"/>
      <sheetName val="WC__Reception12"/>
      <sheetName val="Corridor_Hote_A_12"/>
      <sheetName val="Corridor_Hote_B_12"/>
      <sheetName val="Corridor_Hote_C_12"/>
      <sheetName val="หินล้าง_ABCD12"/>
      <sheetName val="ปก_12"/>
      <sheetName val="01_จ_ม_ส่งราคา12"/>
      <sheetName val="BLD_A12"/>
      <sheetName val="Conc_12"/>
      <sheetName val="retwall_EB3-1_EB3-2_cost11"/>
      <sheetName val="Sheet_910"/>
      <sheetName val="Poject_name10"/>
      <sheetName val="พหล_(2)10"/>
      <sheetName val="พหล_(3)10"/>
      <sheetName val="Master_Division10"/>
      <sheetName val="AutoOpen_Stub_Data17"/>
      <sheetName val="Intl_Data_Table17"/>
      <sheetName val="Purchase_Order17"/>
      <sheetName val="Customize_Your_Purchase_Order17"/>
      <sheetName val="Main_Sum_(Hotel_&amp;_Residences)16"/>
      <sheetName val="Cost_Data17"/>
      <sheetName val="2_3_1_อาคาร16"/>
      <sheetName val="สรุปราคา_(EMC)16"/>
      <sheetName val="basic_rate16"/>
      <sheetName val="BOX_Cryostat_Details15"/>
      <sheetName val="Driver_Linac_Layout15"/>
      <sheetName val="Magnet_Details15"/>
      <sheetName val="PRICE_LIST15"/>
      <sheetName val="DETAIL_10"/>
      <sheetName val="Construction_cost_assumption15"/>
      <sheetName val="JLL_Assumption15"/>
      <sheetName val="Retail_Program&amp;Rev_Assumption15"/>
      <sheetName val="97_사업추정(WEKI)15"/>
      <sheetName val="Customize_Your_Invoice15"/>
      <sheetName val="10-1_Media15"/>
      <sheetName val="เงินกู้_MGC15"/>
      <sheetName val="Trial_Balance15"/>
      <sheetName val="TrialBalance_Q3-200215"/>
      <sheetName val="Beam_Gridline1-714"/>
      <sheetName val="I__Gen&amp;Proj_Schd-Asm14"/>
      <sheetName val="II__Proj_Cost-Asm14"/>
      <sheetName val="Main_Summary14"/>
      <sheetName val="Daily_Handover14"/>
      <sheetName val="Cash_Flow_Internal14"/>
      <sheetName val="SPEC_PL114"/>
      <sheetName val="Submit#1_Oakwood_Sukhumvit3614"/>
      <sheetName val="Capital_Performance16"/>
      <sheetName val="Cash_Flow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Orig_FC_Pivot_Table14"/>
      <sheetName val="Mapping_table14"/>
      <sheetName val="EST-FOOTING_(G)14"/>
      <sheetName val="Balance_Sheet16"/>
      <sheetName val="Delivery_Schedule14"/>
      <sheetName val="Coil__Received14"/>
      <sheetName val="Sheet1_(3)14"/>
      <sheetName val="BK_Unit_Rate14"/>
      <sheetName val="Grand_SUMMARY_14"/>
      <sheetName val="Grand_Summary_(_Variation)14"/>
      <sheetName val="ST_work_con_M14"/>
      <sheetName val="ST_work_con_carpark14"/>
      <sheetName val="ST_work_M14"/>
      <sheetName val="ST_work_Facad(M)_14"/>
      <sheetName val="ST_work_carpark14"/>
      <sheetName val="back_up_arc_Car_Park14"/>
      <sheetName val="backup_str_carpark14"/>
      <sheetName val="back_up_arc__M14"/>
      <sheetName val="แยกงาน_ผนัง_พื้น_ฝ้า_สี14"/>
      <sheetName val="Grand_SUMMARY_MEP_14"/>
      <sheetName val="Grand_Summary14"/>
      <sheetName val="Sub_Summary14"/>
      <sheetName val="Hotel_A_type_A14"/>
      <sheetName val="Hotel_A_type_B14"/>
      <sheetName val="Hotel_A_type_C14"/>
      <sheetName val="Hotel_B_type_B14"/>
      <sheetName val="Hotel_B_type_C14"/>
      <sheetName val="Hote_C__type_C14"/>
      <sheetName val="Hotel_A_suite14"/>
      <sheetName val="Gyp_Pavilion14"/>
      <sheetName val="Reception_Pavilion14"/>
      <sheetName val="WC__Reception14"/>
      <sheetName val="Corridor_Hote_A_14"/>
      <sheetName val="Corridor_Hote_B_14"/>
      <sheetName val="Corridor_Hote_C_14"/>
      <sheetName val="หินล้าง_ABCD14"/>
      <sheetName val="ปก_14"/>
      <sheetName val="01_จ_ม_ส่งราคา14"/>
      <sheetName val="BLD_A14"/>
      <sheetName val="Conc_14"/>
      <sheetName val="retwall_EB3-1_EB3-2_cost13"/>
      <sheetName val="Sheet_912"/>
      <sheetName val="Poject_name12"/>
      <sheetName val="พหล_(2)12"/>
      <sheetName val="พหล_(3)12"/>
      <sheetName val="Master_Division12"/>
      <sheetName val="AutoOpen_Stub_Data20"/>
      <sheetName val="Intl_Data_Table20"/>
      <sheetName val="Purchase_Order20"/>
      <sheetName val="Customize_Your_Purchase_Order20"/>
      <sheetName val="Main_Sum_(Hotel_&amp;_Residences)19"/>
      <sheetName val="Cost_Data20"/>
      <sheetName val="2_3_1_อาคาร19"/>
      <sheetName val="สรุปราคา_(EMC)19"/>
      <sheetName val="basic_rate19"/>
      <sheetName val="BOX_Cryostat_Details18"/>
      <sheetName val="Driver_Linac_Layout18"/>
      <sheetName val="Magnet_Details18"/>
      <sheetName val="PRICE_LIST18"/>
      <sheetName val="DETAIL_12"/>
      <sheetName val="Construction_cost_assumption18"/>
      <sheetName val="JLL_Assumption18"/>
      <sheetName val="Retail_Program&amp;Rev_Assumption18"/>
      <sheetName val="97_사업추정(WEKI)18"/>
      <sheetName val="Customize_Your_Invoice18"/>
      <sheetName val="10-1_Media18"/>
      <sheetName val="เงินกู้_MGC18"/>
      <sheetName val="Trial_Balance18"/>
      <sheetName val="TrialBalance_Q3-200218"/>
      <sheetName val="Beam_Gridline1-717"/>
      <sheetName val="I__Gen&amp;Proj_Schd-Asm17"/>
      <sheetName val="II__Proj_Cost-Asm17"/>
      <sheetName val="Main_Summary17"/>
      <sheetName val="Daily_Handover17"/>
      <sheetName val="Cash_Flow_Internal17"/>
      <sheetName val="SPEC_PL117"/>
      <sheetName val="Submit#1_Oakwood_Sukhumvit3617"/>
      <sheetName val="Capital_Performance19"/>
      <sheetName val="Cash_Flow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Orig_FC_Pivot_Table17"/>
      <sheetName val="Mapping_table17"/>
      <sheetName val="EST-FOOTING_(G)17"/>
      <sheetName val="Balance_Sheet19"/>
      <sheetName val="Delivery_Schedule17"/>
      <sheetName val="Coil__Received17"/>
      <sheetName val="Sheet1_(3)17"/>
      <sheetName val="BK_Unit_Rate17"/>
      <sheetName val="Grand_SUMMARY_17"/>
      <sheetName val="Grand_Summary_(_Variation)17"/>
      <sheetName val="ST_work_con_M17"/>
      <sheetName val="ST_work_con_carpark17"/>
      <sheetName val="ST_work_M17"/>
      <sheetName val="ST_work_Facad(M)_17"/>
      <sheetName val="ST_work_carpark17"/>
      <sheetName val="back_up_arc_Car_Park17"/>
      <sheetName val="backup_str_carpark17"/>
      <sheetName val="back_up_arc__M17"/>
      <sheetName val="แยกงาน_ผนัง_พื้น_ฝ้า_สี17"/>
      <sheetName val="Grand_SUMMARY_MEP_17"/>
      <sheetName val="Grand_Summary17"/>
      <sheetName val="Sub_Summary17"/>
      <sheetName val="Hotel_A_type_A17"/>
      <sheetName val="Hotel_A_type_B17"/>
      <sheetName val="Hotel_A_type_C17"/>
      <sheetName val="Hotel_B_type_B17"/>
      <sheetName val="Hotel_B_type_C17"/>
      <sheetName val="Hote_C__type_C17"/>
      <sheetName val="Hotel_A_suite17"/>
      <sheetName val="Gyp_Pavilion17"/>
      <sheetName val="Reception_Pavilion17"/>
      <sheetName val="WC__Reception17"/>
      <sheetName val="Corridor_Hote_A_17"/>
      <sheetName val="Corridor_Hote_B_17"/>
      <sheetName val="Corridor_Hote_C_17"/>
      <sheetName val="หินล้าง_ABCD17"/>
      <sheetName val="ปก_17"/>
      <sheetName val="01_จ_ม_ส่งราคา17"/>
      <sheetName val="BLD_A17"/>
      <sheetName val="Conc_17"/>
      <sheetName val="retwall_EB3-1_EB3-2_cost16"/>
      <sheetName val="Sheet_915"/>
      <sheetName val="Poject_name15"/>
      <sheetName val="พหล_(2)15"/>
      <sheetName val="พหล_(3)15"/>
      <sheetName val="Master_Division15"/>
      <sheetName val="AutoOpen_Stub_Data19"/>
      <sheetName val="Intl_Data_Table19"/>
      <sheetName val="Purchase_Order19"/>
      <sheetName val="Customize_Your_Purchase_Order19"/>
      <sheetName val="Main_Sum_(Hotel_&amp;_Residences)18"/>
      <sheetName val="Cost_Data19"/>
      <sheetName val="2_3_1_อาคาร18"/>
      <sheetName val="สรุปราคา_(EMC)18"/>
      <sheetName val="basic_rate18"/>
      <sheetName val="BOX_Cryostat_Details17"/>
      <sheetName val="Driver_Linac_Layout17"/>
      <sheetName val="Magnet_Details17"/>
      <sheetName val="PRICE_LIST17"/>
      <sheetName val="DETAIL_11"/>
      <sheetName val="Construction_cost_assumption17"/>
      <sheetName val="JLL_Assumption17"/>
      <sheetName val="Retail_Program&amp;Rev_Assumption17"/>
      <sheetName val="97_사업추정(WEKI)17"/>
      <sheetName val="Customize_Your_Invoice17"/>
      <sheetName val="10-1_Media17"/>
      <sheetName val="เงินกู้_MGC17"/>
      <sheetName val="Trial_Balance17"/>
      <sheetName val="TrialBalance_Q3-200217"/>
      <sheetName val="Beam_Gridline1-716"/>
      <sheetName val="I__Gen&amp;Proj_Schd-Asm16"/>
      <sheetName val="II__Proj_Cost-Asm16"/>
      <sheetName val="Main_Summary16"/>
      <sheetName val="Daily_Handover16"/>
      <sheetName val="Cash_Flow_Internal16"/>
      <sheetName val="SPEC_PL116"/>
      <sheetName val="Submit#1_Oakwood_Sukhumvit3616"/>
      <sheetName val="Capital_Performance18"/>
      <sheetName val="Cash_Flow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Orig_FC_Pivot_Table16"/>
      <sheetName val="Mapping_table16"/>
      <sheetName val="EST-FOOTING_(G)16"/>
      <sheetName val="Balance_Sheet18"/>
      <sheetName val="Delivery_Schedule16"/>
      <sheetName val="Coil__Received16"/>
      <sheetName val="Sheet1_(3)16"/>
      <sheetName val="BK_Unit_Rate16"/>
      <sheetName val="Grand_SUMMARY_16"/>
      <sheetName val="Grand_Summary_(_Variation)16"/>
      <sheetName val="ST_work_con_M16"/>
      <sheetName val="ST_work_con_carpark16"/>
      <sheetName val="ST_work_M16"/>
      <sheetName val="ST_work_Facad(M)_16"/>
      <sheetName val="ST_work_carpark16"/>
      <sheetName val="back_up_arc_Car_Park16"/>
      <sheetName val="backup_str_carpark16"/>
      <sheetName val="back_up_arc__M16"/>
      <sheetName val="แยกงาน_ผนัง_พื้น_ฝ้า_สี16"/>
      <sheetName val="Grand_SUMMARY_MEP_16"/>
      <sheetName val="Grand_Summary16"/>
      <sheetName val="Sub_Summary16"/>
      <sheetName val="Hotel_A_type_A16"/>
      <sheetName val="Hotel_A_type_B16"/>
      <sheetName val="Hotel_A_type_C16"/>
      <sheetName val="Hotel_B_type_B16"/>
      <sheetName val="Hotel_B_type_C16"/>
      <sheetName val="Hote_C__type_C16"/>
      <sheetName val="Hotel_A_suite16"/>
      <sheetName val="Gyp_Pavilion16"/>
      <sheetName val="Reception_Pavilion16"/>
      <sheetName val="WC__Reception16"/>
      <sheetName val="Corridor_Hote_A_16"/>
      <sheetName val="Corridor_Hote_B_16"/>
      <sheetName val="Corridor_Hote_C_16"/>
      <sheetName val="หินล้าง_ABCD16"/>
      <sheetName val="ปก_16"/>
      <sheetName val="01_จ_ม_ส่งราคา16"/>
      <sheetName val="BLD_A16"/>
      <sheetName val="Conc_16"/>
      <sheetName val="retwall_EB3-1_EB3-2_cost15"/>
      <sheetName val="Sheet_914"/>
      <sheetName val="Poject_name14"/>
      <sheetName val="พหล_(2)14"/>
      <sheetName val="พหล_(3)14"/>
      <sheetName val="Master_Division14"/>
      <sheetName val="AutoOpen_Stub_Data21"/>
      <sheetName val="Intl_Data_Table21"/>
      <sheetName val="Purchase_Order21"/>
      <sheetName val="Customize_Your_Purchase_Order21"/>
      <sheetName val="Main_Sum_(Hotel_&amp;_Residences)20"/>
      <sheetName val="Cost_Data21"/>
      <sheetName val="2_3_1_อาคาร20"/>
      <sheetName val="สรุปราคา_(EMC)20"/>
      <sheetName val="basic_rate20"/>
      <sheetName val="BOX_Cryostat_Details19"/>
      <sheetName val="Driver_Linac_Layout19"/>
      <sheetName val="Magnet_Details19"/>
      <sheetName val="PRICE_LIST19"/>
      <sheetName val="DETAIL_13"/>
      <sheetName val="Construction_cost_assumption19"/>
      <sheetName val="JLL_Assumption19"/>
      <sheetName val="Retail_Program&amp;Rev_Assumption19"/>
      <sheetName val="97_사업추정(WEKI)19"/>
      <sheetName val="Customize_Your_Invoice19"/>
      <sheetName val="10-1_Media19"/>
      <sheetName val="เงินกู้_MGC19"/>
      <sheetName val="Trial_Balance19"/>
      <sheetName val="TrialBalance_Q3-200219"/>
      <sheetName val="Beam_Gridline1-718"/>
      <sheetName val="I__Gen&amp;Proj_Schd-Asm18"/>
      <sheetName val="II__Proj_Cost-Asm18"/>
      <sheetName val="Main_Summary18"/>
      <sheetName val="Daily_Handover18"/>
      <sheetName val="Cash_Flow_Internal18"/>
      <sheetName val="SPEC_PL118"/>
      <sheetName val="Submit#1_Oakwood_Sukhumvit3618"/>
      <sheetName val="Capital_Performance20"/>
      <sheetName val="Cash_Flow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Orig_FC_Pivot_Table18"/>
      <sheetName val="Mapping_table18"/>
      <sheetName val="EST-FOOTING_(G)18"/>
      <sheetName val="Balance_Sheet20"/>
      <sheetName val="Delivery_Schedule18"/>
      <sheetName val="Coil__Received18"/>
      <sheetName val="Sheet1_(3)18"/>
      <sheetName val="BK_Unit_Rate18"/>
      <sheetName val="Grand_SUMMARY_18"/>
      <sheetName val="Grand_Summary_(_Variation)18"/>
      <sheetName val="ST_work_con_M18"/>
      <sheetName val="ST_work_con_carpark18"/>
      <sheetName val="ST_work_M18"/>
      <sheetName val="ST_work_Facad(M)_18"/>
      <sheetName val="ST_work_carpark18"/>
      <sheetName val="back_up_arc_Car_Park18"/>
      <sheetName val="backup_str_carpark18"/>
      <sheetName val="back_up_arc__M18"/>
      <sheetName val="แยกงาน_ผนัง_พื้น_ฝ้า_สี18"/>
      <sheetName val="Grand_SUMMARY_MEP_18"/>
      <sheetName val="Grand_Summary18"/>
      <sheetName val="Sub_Summary18"/>
      <sheetName val="Hotel_A_type_A18"/>
      <sheetName val="Hotel_A_type_B18"/>
      <sheetName val="Hotel_A_type_C18"/>
      <sheetName val="Hotel_B_type_B18"/>
      <sheetName val="Hotel_B_type_C18"/>
      <sheetName val="Hote_C__type_C18"/>
      <sheetName val="Hotel_A_suite18"/>
      <sheetName val="Gyp_Pavilion18"/>
      <sheetName val="Reception_Pavilion18"/>
      <sheetName val="WC__Reception18"/>
      <sheetName val="Corridor_Hote_A_18"/>
      <sheetName val="Corridor_Hote_B_18"/>
      <sheetName val="Corridor_Hote_C_18"/>
      <sheetName val="หินล้าง_ABCD18"/>
      <sheetName val="ปก_18"/>
      <sheetName val="01_จ_ม_ส่งราคา18"/>
      <sheetName val="BLD_A18"/>
      <sheetName val="Conc_18"/>
      <sheetName val="retwall_EB3-1_EB3-2_cost17"/>
      <sheetName val="Sheet_916"/>
      <sheetName val="Poject_name16"/>
      <sheetName val="พหล_(2)16"/>
      <sheetName val="พหล_(3)16"/>
      <sheetName val="Master_Division16"/>
      <sheetName val="AutoOpen_Stub_Data22"/>
      <sheetName val="Intl_Data_Table22"/>
      <sheetName val="Purchase_Order22"/>
      <sheetName val="Customize_Your_Purchase_Order22"/>
      <sheetName val="Main_Sum_(Hotel_&amp;_Residences)21"/>
      <sheetName val="Cost_Data22"/>
      <sheetName val="2_3_1_อาคาร21"/>
      <sheetName val="สรุปราคา_(EMC)21"/>
      <sheetName val="basic_rate21"/>
      <sheetName val="BOX_Cryostat_Details20"/>
      <sheetName val="Driver_Linac_Layout20"/>
      <sheetName val="Magnet_Details20"/>
      <sheetName val="PRICE_LIST20"/>
      <sheetName val="DETAIL_14"/>
      <sheetName val="Construction_cost_assumption20"/>
      <sheetName val="JLL_Assumption20"/>
      <sheetName val="Retail_Program&amp;Rev_Assumption20"/>
      <sheetName val="97_사업추정(WEKI)20"/>
      <sheetName val="Customize_Your_Invoice20"/>
      <sheetName val="10-1_Media20"/>
      <sheetName val="เงินกู้_MGC20"/>
      <sheetName val="Trial_Balance20"/>
      <sheetName val="TrialBalance_Q3-200220"/>
      <sheetName val="Beam_Gridline1-719"/>
      <sheetName val="I__Gen&amp;Proj_Schd-Asm19"/>
      <sheetName val="II__Proj_Cost-Asm19"/>
      <sheetName val="Main_Summary19"/>
      <sheetName val="Daily_Handover19"/>
      <sheetName val="Cash_Flow_Internal19"/>
      <sheetName val="SPEC_PL119"/>
      <sheetName val="Submit#1_Oakwood_Sukhumvit3619"/>
      <sheetName val="Capital_Performance21"/>
      <sheetName val="Cash_Flow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Orig_FC_Pivot_Table19"/>
      <sheetName val="Mapping_table19"/>
      <sheetName val="EST-FOOTING_(G)19"/>
      <sheetName val="Balance_Sheet21"/>
      <sheetName val="Delivery_Schedule19"/>
      <sheetName val="Coil__Received19"/>
      <sheetName val="Sheet1_(3)19"/>
      <sheetName val="BK_Unit_Rate19"/>
      <sheetName val="Grand_SUMMARY_19"/>
      <sheetName val="Grand_Summary_(_Variation)19"/>
      <sheetName val="ST_work_con_M19"/>
      <sheetName val="ST_work_con_carpark19"/>
      <sheetName val="ST_work_M19"/>
      <sheetName val="ST_work_Facad(M)_19"/>
      <sheetName val="ST_work_carpark19"/>
      <sheetName val="back_up_arc_Car_Park19"/>
      <sheetName val="backup_str_carpark19"/>
      <sheetName val="back_up_arc__M19"/>
      <sheetName val="แยกงาน_ผนัง_พื้น_ฝ้า_สี19"/>
      <sheetName val="Grand_SUMMARY_MEP_19"/>
      <sheetName val="Grand_Summary19"/>
      <sheetName val="Sub_Summary19"/>
      <sheetName val="Hotel_A_type_A19"/>
      <sheetName val="Hotel_A_type_B19"/>
      <sheetName val="Hotel_A_type_C19"/>
      <sheetName val="Hotel_B_type_B19"/>
      <sheetName val="Hotel_B_type_C19"/>
      <sheetName val="Hote_C__type_C19"/>
      <sheetName val="Hotel_A_suite19"/>
      <sheetName val="Gyp_Pavilion19"/>
      <sheetName val="Reception_Pavilion19"/>
      <sheetName val="WC__Reception19"/>
      <sheetName val="Corridor_Hote_A_19"/>
      <sheetName val="Corridor_Hote_B_19"/>
      <sheetName val="Corridor_Hote_C_19"/>
      <sheetName val="หินล้าง_ABCD19"/>
      <sheetName val="ปก_19"/>
      <sheetName val="01_จ_ม_ส่งราคา19"/>
      <sheetName val="BLD_A19"/>
      <sheetName val="Conc_19"/>
      <sheetName val="retwall_EB3-1_EB3-2_cost18"/>
      <sheetName val="Sheet_917"/>
      <sheetName val="Poject_name17"/>
      <sheetName val="พหล_(2)17"/>
      <sheetName val="พหล_(3)17"/>
      <sheetName val="Master_Division17"/>
      <sheetName val="AutoOpen_Stub_Data23"/>
      <sheetName val="Intl_Data_Table23"/>
      <sheetName val="Purchase_Order23"/>
      <sheetName val="Customize_Your_Purchase_Order23"/>
      <sheetName val="Main_Sum_(Hotel_&amp;_Residences)22"/>
      <sheetName val="Cost_Data23"/>
      <sheetName val="2_3_1_อาคาร22"/>
      <sheetName val="สรุปราคา_(EMC)22"/>
      <sheetName val="basic_rate22"/>
      <sheetName val="BOX_Cryostat_Details21"/>
      <sheetName val="Driver_Linac_Layout21"/>
      <sheetName val="Magnet_Details21"/>
      <sheetName val="PRICE_LIST21"/>
      <sheetName val="DETAIL_15"/>
      <sheetName val="Construction_cost_assumption21"/>
      <sheetName val="JLL_Assumption21"/>
      <sheetName val="Retail_Program&amp;Rev_Assumption21"/>
      <sheetName val="97_사업추정(WEKI)21"/>
      <sheetName val="Customize_Your_Invoice21"/>
      <sheetName val="10-1_Media21"/>
      <sheetName val="เงินกู้_MGC21"/>
      <sheetName val="Trial_Balance21"/>
      <sheetName val="TrialBalance_Q3-200221"/>
      <sheetName val="Beam_Gridline1-720"/>
      <sheetName val="I__Gen&amp;Proj_Schd-Asm20"/>
      <sheetName val="II__Proj_Cost-Asm20"/>
      <sheetName val="Main_Summary20"/>
      <sheetName val="Daily_Handover20"/>
      <sheetName val="Cash_Flow_Internal20"/>
      <sheetName val="SPEC_PL120"/>
      <sheetName val="Submit#1_Oakwood_Sukhumvit3620"/>
      <sheetName val="Capital_Performance22"/>
      <sheetName val="Cash_Flow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Orig_FC_Pivot_Table20"/>
      <sheetName val="Mapping_table20"/>
      <sheetName val="EST-FOOTING_(G)20"/>
      <sheetName val="Balance_Sheet22"/>
      <sheetName val="Delivery_Schedule20"/>
      <sheetName val="Coil__Received20"/>
      <sheetName val="Sheet1_(3)20"/>
      <sheetName val="BK_Unit_Rate20"/>
      <sheetName val="Grand_SUMMARY_20"/>
      <sheetName val="Grand_Summary_(_Variation)20"/>
      <sheetName val="ST_work_con_M20"/>
      <sheetName val="ST_work_con_carpark20"/>
      <sheetName val="ST_work_M20"/>
      <sheetName val="ST_work_Facad(M)_20"/>
      <sheetName val="ST_work_carpark20"/>
      <sheetName val="back_up_arc_Car_Park20"/>
      <sheetName val="backup_str_carpark20"/>
      <sheetName val="back_up_arc__M20"/>
      <sheetName val="แยกงาน_ผนัง_พื้น_ฝ้า_สี20"/>
      <sheetName val="Grand_SUMMARY_MEP_20"/>
      <sheetName val="Grand_Summary20"/>
      <sheetName val="Sub_Summary20"/>
      <sheetName val="Hotel_A_type_A20"/>
      <sheetName val="Hotel_A_type_B20"/>
      <sheetName val="Hotel_A_type_C20"/>
      <sheetName val="Hotel_B_type_B20"/>
      <sheetName val="Hotel_B_type_C20"/>
      <sheetName val="Hote_C__type_C20"/>
      <sheetName val="Hotel_A_suite20"/>
      <sheetName val="Gyp_Pavilion20"/>
      <sheetName val="Reception_Pavilion20"/>
      <sheetName val="WC__Reception20"/>
      <sheetName val="Corridor_Hote_A_20"/>
      <sheetName val="Corridor_Hote_B_20"/>
      <sheetName val="Corridor_Hote_C_20"/>
      <sheetName val="หินล้าง_ABCD20"/>
      <sheetName val="ปก_20"/>
      <sheetName val="01_จ_ม_ส่งราคา20"/>
      <sheetName val="BLD_A20"/>
      <sheetName val="Conc_20"/>
      <sheetName val="retwall_EB3-1_EB3-2_cost19"/>
      <sheetName val="Sheet_918"/>
      <sheetName val="Poject_name18"/>
      <sheetName val="พหล_(2)18"/>
      <sheetName val="พหล_(3)18"/>
      <sheetName val="Master_Division18"/>
      <sheetName val="AutoOpen_Stub_Data24"/>
      <sheetName val="Intl_Data_Table24"/>
      <sheetName val="Purchase_Order24"/>
      <sheetName val="Customize_Your_Purchase_Order24"/>
      <sheetName val="Main_Sum_(Hotel_&amp;_Residences)23"/>
      <sheetName val="Cost_Data24"/>
      <sheetName val="2_3_1_อาคาร23"/>
      <sheetName val="สรุปราคา_(EMC)23"/>
      <sheetName val="basic_rate23"/>
      <sheetName val="BOX_Cryostat_Details22"/>
      <sheetName val="Driver_Linac_Layout22"/>
      <sheetName val="Magnet_Details22"/>
      <sheetName val="PRICE_LIST22"/>
      <sheetName val="DETAIL_16"/>
      <sheetName val="Construction_cost_assumption22"/>
      <sheetName val="JLL_Assumption22"/>
      <sheetName val="Retail_Program&amp;Rev_Assumption22"/>
      <sheetName val="97_사업추정(WEKI)22"/>
      <sheetName val="Customize_Your_Invoice22"/>
      <sheetName val="10-1_Media22"/>
      <sheetName val="เงินกู้_MGC22"/>
      <sheetName val="Trial_Balance22"/>
      <sheetName val="TrialBalance_Q3-200222"/>
      <sheetName val="Beam_Gridline1-721"/>
      <sheetName val="I__Gen&amp;Proj_Schd-Asm21"/>
      <sheetName val="II__Proj_Cost-Asm21"/>
      <sheetName val="Main_Summary21"/>
      <sheetName val="Daily_Handover21"/>
      <sheetName val="Cash_Flow_Internal21"/>
      <sheetName val="SPEC_PL121"/>
      <sheetName val="Submit#1_Oakwood_Sukhumvit3621"/>
      <sheetName val="Capital_Performance23"/>
      <sheetName val="Cash_Flow23"/>
      <sheetName val="Cost_Reductions23"/>
      <sheetName val="PK_Costs23"/>
      <sheetName val="Cover_Page23"/>
      <sheetName val="Labour_No_s23"/>
      <sheetName val="Market_Share23"/>
      <sheetName val="National_Sales23"/>
      <sheetName val="Packaging_Products23"/>
      <sheetName val="Pipe_and_Tube23"/>
      <sheetName val="Profit_Statement23"/>
      <sheetName val="Orig_FC_Pivot_Table21"/>
      <sheetName val="Mapping_table21"/>
      <sheetName val="EST-FOOTING_(G)21"/>
      <sheetName val="Balance_Sheet23"/>
      <sheetName val="Delivery_Schedule21"/>
      <sheetName val="Coil__Received21"/>
      <sheetName val="Sheet1_(3)21"/>
      <sheetName val="BK_Unit_Rate21"/>
      <sheetName val="Grand_SUMMARY_21"/>
      <sheetName val="Grand_Summary_(_Variation)21"/>
      <sheetName val="ST_work_con_M21"/>
      <sheetName val="ST_work_con_carpark21"/>
      <sheetName val="ST_work_M21"/>
      <sheetName val="ST_work_Facad(M)_21"/>
      <sheetName val="ST_work_carpark21"/>
      <sheetName val="back_up_arc_Car_Park21"/>
      <sheetName val="backup_str_carpark21"/>
      <sheetName val="back_up_arc__M21"/>
      <sheetName val="แยกงาน_ผนัง_พื้น_ฝ้า_สี21"/>
      <sheetName val="Grand_SUMMARY_MEP_21"/>
      <sheetName val="Grand_Summary21"/>
      <sheetName val="Sub_Summary21"/>
      <sheetName val="Hotel_A_type_A21"/>
      <sheetName val="Hotel_A_type_B21"/>
      <sheetName val="Hotel_A_type_C21"/>
      <sheetName val="Hotel_B_type_B21"/>
      <sheetName val="Hotel_B_type_C21"/>
      <sheetName val="Hote_C__type_C21"/>
      <sheetName val="Hotel_A_suite21"/>
      <sheetName val="Gyp_Pavilion21"/>
      <sheetName val="Reception_Pavilion21"/>
      <sheetName val="WC__Reception21"/>
      <sheetName val="Corridor_Hote_A_21"/>
      <sheetName val="Corridor_Hote_B_21"/>
      <sheetName val="Corridor_Hote_C_21"/>
      <sheetName val="หินล้าง_ABCD21"/>
      <sheetName val="ปก_21"/>
      <sheetName val="01_จ_ม_ส่งราคา21"/>
      <sheetName val="BLD_A21"/>
      <sheetName val="Conc_21"/>
      <sheetName val="retwall_EB3-1_EB3-2_cost20"/>
      <sheetName val="Sheet_919"/>
      <sheetName val="Poject_name19"/>
      <sheetName val="พหล_(2)19"/>
      <sheetName val="พหล_(3)19"/>
      <sheetName val="Master_Division19"/>
      <sheetName val="construction cost summary"/>
      <sheetName val="unitcostรวม"/>
      <sheetName val="ค่าขนส่ง"/>
      <sheetName val="WT-LIST"/>
      <sheetName val="ต้นทุนวัสดุ"/>
      <sheetName val="ราคาวัสดุ-ค่าแรง"/>
      <sheetName val="ตารางส่วนลด EE."/>
      <sheetName val="A1.2"/>
      <sheetName val="unitcost"/>
      <sheetName val="รายละเอียด"/>
      <sheetName val="QMCT"/>
      <sheetName val="M_Maincomp"/>
      <sheetName val="GeneralInfo"/>
      <sheetName val="1"/>
      <sheetName val="Database_BA"/>
      <sheetName val="clg_fin"/>
      <sheetName val="flr_fin"/>
      <sheetName val="timber_frame"/>
      <sheetName val="Wall_Qty"/>
      <sheetName val="roof_fin"/>
      <sheetName val="Flr,_Rf_Bm"/>
      <sheetName val="Flr_Slb,_stair"/>
      <sheetName val="Gd_Bm"/>
      <sheetName val="PC,_G_Slab"/>
      <sheetName val="wall_fin"/>
      <sheetName val="Mock_up_"/>
      <sheetName val="1_Interior L1_L3"/>
      <sheetName val="Prod-1"/>
      <sheetName val="Criteria"/>
      <sheetName val="w_op"/>
      <sheetName val="Total_(3)"/>
      <sheetName val="Total_(2)"/>
      <sheetName val="Online_Marketing"/>
      <sheetName val="12_Activity_OI_Achievement"/>
      <sheetName val="Template_Namelist_Promotion"/>
      <sheetName val="Template_Acting_(Level10up)"/>
      <sheetName val="LC-PURCHASE_TFB"/>
      <sheetName val="_IB-PL-YTD1"/>
      <sheetName val="114W2次設変部品確認（組立）_(3)1"/>
      <sheetName val="J48_Summary"/>
      <sheetName val="w_op2"/>
      <sheetName val="Total_(3)2"/>
      <sheetName val="Total_(2)2"/>
      <sheetName val="Online_Marketing2"/>
      <sheetName val="12_Activity_OI_Achievement2"/>
      <sheetName val="Template_Namelist_Promotion2"/>
      <sheetName val="Template_Acting_(Level10up)2"/>
      <sheetName val="LC-PURCHASE_TFB2"/>
      <sheetName val="_IB-PL-YTD3"/>
      <sheetName val="114W2次設変部品確認（組立）_(3)3"/>
      <sheetName val="J48_Summary2"/>
      <sheetName val="w_op1"/>
      <sheetName val="Total_(3)1"/>
      <sheetName val="Total_(2)1"/>
      <sheetName val="Online_Marketing1"/>
      <sheetName val="12_Activity_OI_Achievement1"/>
      <sheetName val="Template_Namelist_Promotion1"/>
      <sheetName val="Template_Acting_(Level10up)1"/>
      <sheetName val="LC-PURCHASE_TFB1"/>
      <sheetName val="_IB-PL-YTD2"/>
      <sheetName val="114W2次設変部品確認（組立）_(3)2"/>
      <sheetName val="J48_Summary1"/>
      <sheetName val="w_op3"/>
      <sheetName val="Total_(3)3"/>
      <sheetName val="Total_(2)3"/>
      <sheetName val="Online_Marketing3"/>
      <sheetName val="12_Activity_OI_Achievement3"/>
      <sheetName val="Template_Namelist_Promotion3"/>
      <sheetName val="Template_Acting_(Level10up)3"/>
      <sheetName val="LC-PURCHASE_TFB3"/>
      <sheetName val="_IB-PL-YTD4"/>
      <sheetName val="114W2次設変部品確認（組立）_(3)4"/>
      <sheetName val="J48_Summary3"/>
      <sheetName val="clg_fin1"/>
      <sheetName val="flr_fin1"/>
      <sheetName val="timber_frame1"/>
      <sheetName val="Wall_Qty1"/>
      <sheetName val="roof_fin1"/>
      <sheetName val="Flr,_Rf_Bm1"/>
      <sheetName val="Flr_Slb,_stair1"/>
      <sheetName val="Gd_Bm1"/>
      <sheetName val="PC,_G_Slab1"/>
      <sheetName val="wall_fin1"/>
      <sheetName val="Mock_up_1"/>
      <sheetName val="Detail_config_existing_network"/>
      <sheetName val="Interior L1_L3"/>
      <sheetName val="P1260Projected.5700 Detail"/>
      <sheetName val="P852.5000 Detail"/>
      <sheetName val="P854.5000 Detail"/>
      <sheetName val="P856.5000 Detail"/>
      <sheetName val="P858.5000 Detail"/>
      <sheetName val="P860Baseline.5000 Detail"/>
      <sheetName val="INPUT 2"/>
      <sheetName val="OUTPUT (GBP)"/>
      <sheetName val="Sensitivity Macro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 refreshError="1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/>
      <sheetData sheetId="1323"/>
      <sheetData sheetId="1324" refreshError="1"/>
      <sheetData sheetId="1325" refreshError="1"/>
      <sheetData sheetId="1326" refreshError="1"/>
      <sheetData sheetId="1327" refreshError="1"/>
      <sheetData sheetId="1328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 refreshError="1"/>
      <sheetData sheetId="2531" refreshError="1"/>
      <sheetData sheetId="2532" refreshError="1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1"/>
      <sheetName val="ปก"/>
      <sheetName val="ข้อมูลเบื้องต้น"/>
      <sheetName val="กสย11"/>
      <sheetName val="กสย11.1"/>
      <sheetName val="หน้า ปมก"/>
      <sheetName val="ปมก. "/>
      <sheetName val="รายละเอียด"/>
      <sheetName val="อัตราราคาวัสดุ"/>
      <sheetName val="อัตราลูกรังและงานทาง"/>
      <sheetName val="คสล.และวัสดุ"/>
      <sheetName val="ราคาท่อ"/>
      <sheetName val="ค่าขนส่งท่อ"/>
      <sheetName val="กสย11_1"/>
      <sheetName val="อะตราลูกรังและงานทาง"/>
      <sheetName val="____01"/>
      <sheetName val="ทำนบดิน 4"/>
      <sheetName val="ปมกท่าเสลาจ้างเหมาทั้งหมดปี45"/>
      <sheetName val="ขนาดกลาง"/>
      <sheetName val="กสย11_11"/>
      <sheetName val="หน้า_ปมก"/>
      <sheetName val="ปมก__"/>
      <sheetName val="คสล_และวัสดุ"/>
      <sheetName val="ทำนบดิน_4"/>
      <sheetName val="สรุป"/>
      <sheetName val="62 เพิ่มเติม สูบน้ำ"/>
      <sheetName val="63 เพิ่มเติม นโยบาย"/>
      <sheetName val="63 เพิ่มเติม นโยบาย 1"/>
      <sheetName val="กสย11_14"/>
      <sheetName val="หน้า_ปมก3"/>
      <sheetName val="ปมก__3"/>
      <sheetName val="คสล_และวัสดุ3"/>
      <sheetName val="ทำนบดิน_43"/>
      <sheetName val="62_เพิ่มเติม_สูบน้ำ2"/>
      <sheetName val="63_เพิ่มเติม_นโยบาย2"/>
      <sheetName val="63_เพิ่มเติม_นโยบาย_12"/>
      <sheetName val="กสย11_12"/>
      <sheetName val="หน้า_ปมก1"/>
      <sheetName val="ปมก__1"/>
      <sheetName val="คสล_และวัสดุ1"/>
      <sheetName val="ทำนบดิน_41"/>
      <sheetName val="62_เพิ่มเติม_สูบน้ำ"/>
      <sheetName val="63_เพิ่มเติม_นโยบาย"/>
      <sheetName val="63_เพิ่มเติม_นโยบาย_1"/>
      <sheetName val="กสย11_13"/>
      <sheetName val="หน้า_ปมก2"/>
      <sheetName val="ปมก__2"/>
      <sheetName val="คสล_และวัสดุ2"/>
      <sheetName val="ทำนบดิน_42"/>
      <sheetName val="62_เพิ่มเติม_สูบน้ำ1"/>
      <sheetName val="63_เพิ่มเติม_นโยบาย1"/>
      <sheetName val="63_เพิ่มเติม_นโยบาย_11"/>
      <sheetName val="CENPROJ_office12_170562"/>
      <sheetName val="กบ.1"/>
      <sheetName val="กบ.5 (1)"/>
      <sheetName val="แผน-ผลเครื่องจักร"/>
      <sheetName val="กบ.5 (2)"/>
      <sheetName val="แผน-ผลบุคลากร "/>
      <sheetName val="รายงานผลงาน กจ.3 งิ้วงาม"/>
      <sheetName val="กสย11_15"/>
      <sheetName val="หน้า_ปมก4"/>
      <sheetName val="ปมก__4"/>
      <sheetName val="คสล_และวัสดุ4"/>
      <sheetName val="ทำนบดิน_44"/>
      <sheetName val="62_เพิ่มเติม_สูบน้ำ3"/>
      <sheetName val="63_เพิ่มเติม_นโยบาย3"/>
      <sheetName val="63_เพิ่มเติม_นโยบาย_13"/>
      <sheetName val="ส่วนการคำนวณและแสดงผล.2"/>
      <sheetName val="กสย11_16"/>
      <sheetName val="หน้า_ปมก5"/>
      <sheetName val="ปมก__5"/>
      <sheetName val="คสล_และวัสดุ5"/>
      <sheetName val="ทำนบดิน_45"/>
      <sheetName val="62_เพิ่มเติม_สูบน้ำ4"/>
      <sheetName val="63_เพิ่มเติม_นโยบาย4"/>
      <sheetName val="63_เพิ่มเติม_นโยบาย_14"/>
      <sheetName val="กบ_1"/>
      <sheetName val="กบ_5_(1)"/>
      <sheetName val="กบ_5_(2)"/>
      <sheetName val="แผน-ผลบุคลากร_"/>
      <sheetName val="รายงานผลงาน_กจ_3_งิ้วงาม"/>
      <sheetName val="ส่วนการคำนวณและแสดงผล_2"/>
      <sheetName val="กสย11_17"/>
      <sheetName val="หน้า_ปมก6"/>
      <sheetName val="ปมก__6"/>
      <sheetName val="คสล_และวัสดุ6"/>
      <sheetName val="ทำนบดิน_46"/>
      <sheetName val="62_เพิ่มเติม_สูบน้ำ5"/>
      <sheetName val="63_เพิ่มเติม_นโยบาย5"/>
      <sheetName val="63_เพิ่มเติม_นโยบาย_15"/>
      <sheetName val="กบ_11"/>
      <sheetName val="กบ_5_(1)1"/>
      <sheetName val="กบ_5_(2)1"/>
      <sheetName val="แผน-ผลบุคลากร_1"/>
      <sheetName val="รายงานผลงาน_กจ_3_งิ้วงาม1"/>
      <sheetName val="ส่วนการคำนวณและแสดงผล_21"/>
      <sheetName val="Cal Fto"/>
      <sheetName val="มิติ"/>
      <sheetName val="00 สรุป"/>
      <sheetName val="F(ของเรา)"/>
      <sheetName val="แผนงาน"/>
      <sheetName val="detail (2)"/>
      <sheetName val="กสย11_18"/>
      <sheetName val="หน้า_ปมก7"/>
      <sheetName val="ปมก__7"/>
      <sheetName val="คสล_และวัสดุ7"/>
      <sheetName val="ทำนบดิน_47"/>
      <sheetName val="62_เพิ่มเติม_สูบน้ำ6"/>
      <sheetName val="63_เพิ่มเติม_นโยบาย6"/>
      <sheetName val="63_เพิ่มเติม_นโยบาย_16"/>
      <sheetName val="กบ_12"/>
      <sheetName val="กบ_5_(1)2"/>
      <sheetName val="กบ_5_(2)2"/>
      <sheetName val="แผน-ผลบุคลากร_2"/>
      <sheetName val="รายงานผลงาน_กจ_3_งิ้วงาม2"/>
      <sheetName val="ส่วนการคำนวณและแสดงผล_22"/>
      <sheetName val="Cal_Fto"/>
      <sheetName val="cal-เสาไฟฟ้า"/>
      <sheetName val="220"/>
      <sheetName val="แยกวัสดุหลัก (รายแห่ง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1"/>
      <sheetName val="ประมาณการ"/>
      <sheetName val="ข้อมูลเบื้องต้น"/>
      <sheetName val="ทำนบดิน 1"/>
      <sheetName val="ทำนบดิน 3"/>
      <sheetName val="ทำนบดิน 4"/>
      <sheetName val="ประมาณการเก่า "/>
      <sheetName val="คสลsp (2)"/>
      <sheetName val="S-SP new"/>
      <sheetName val="unit-p"/>
      <sheetName val="UNIT"/>
      <sheetName val="ราคาวัสดุ"/>
      <sheetName val="KS11"/>
      <sheetName val="KS12 "/>
      <sheetName val="ตารางแยก"/>
      <sheetName val="จัดชื้อ"/>
      <sheetName val="แผนจัดจ้าง "/>
      <sheetName val="ML"/>
      <sheetName val="ราคากลาง1"/>
      <sheetName val="ราคากลาง2"/>
      <sheetName val="ไม้-เหล็ก"/>
      <sheetName val="รากลางจ้างเหมา"/>
      <sheetName val="ข้อมูลเบื้ฬงต้น"/>
      <sheetName val="ఈัఔชื้อ"/>
      <sheetName val="ుผఙจัดจ੉าง "/>
      <sheetName val="ไม้-เษล็ก"/>
      <sheetName val="أากลางจ้างเหมา"/>
      <sheetName val="ราคากลางⴔ"/>
      <sheetName val="_x0000_=vòv_x0000__x0000__x0000__x0000__x0014_-_x0015__x0000_ø,_x0015__x0000_oxòv"/>
      <sheetName val="_x0000_"/>
      <sheetName val="____01"/>
      <sheetName val="25BASIN"/>
      <sheetName val="ขนาดกลาง"/>
      <sheetName val="ทำนบดิน"/>
      <sheetName val="?=vòv????_x0014_-_x0015_?ø,_x0015_?oxòv"/>
      <sheetName val="?"/>
      <sheetName val="Sheet1"/>
      <sheetName val="เพิ่มเติม A"/>
      <sheetName val="ทำนบดิน_1"/>
      <sheetName val="ทำนบดิน_3"/>
      <sheetName val="ทำนบดิน_4"/>
      <sheetName val="ประมาณการเก่า_"/>
      <sheetName val="คสลsp_(2)"/>
      <sheetName val="S-SP_new"/>
      <sheetName val="KS12_"/>
      <sheetName val="แผนจัดจ้าง_"/>
      <sheetName val="ుผఙจัดจ੉าง_"/>
      <sheetName val="=vòv-ø,oxòv"/>
      <sheetName val=""/>
      <sheetName val="?=vòv????-?ø,?oxòv"/>
      <sheetName val="เพิ่มเติม_A"/>
      <sheetName val="ทำนบดิน_13"/>
      <sheetName val="ทำนบดิน_33"/>
      <sheetName val="ทำนบดิน_43"/>
      <sheetName val="ประมาณการเก่า_3"/>
      <sheetName val="คสลsp_(2)3"/>
      <sheetName val="S-SP_new3"/>
      <sheetName val="KS12_3"/>
      <sheetName val="แผนจัดจ้าง_3"/>
      <sheetName val="ుผఙจัดจ੉าง_3"/>
      <sheetName val="เพิ่มเติม_A3"/>
      <sheetName val="ทำนบดิน_11"/>
      <sheetName val="ทำนบดิน_31"/>
      <sheetName val="ทำนบดิน_41"/>
      <sheetName val="ประมาณการเก่า_1"/>
      <sheetName val="คสลsp_(2)1"/>
      <sheetName val="S-SP_new1"/>
      <sheetName val="KS12_1"/>
      <sheetName val="แผนจัดจ้าง_1"/>
      <sheetName val="ుผఙจัดจ੉าง_1"/>
      <sheetName val="เพิ่มเติม_A1"/>
      <sheetName val="ทำนบดิน_12"/>
      <sheetName val="ทำนบดิน_32"/>
      <sheetName val="ทำนบดิน_42"/>
      <sheetName val="ประมาณการเก่า_2"/>
      <sheetName val="คสลsp_(2)2"/>
      <sheetName val="S-SP_new2"/>
      <sheetName val="KS12_2"/>
      <sheetName val="แผนจัดจ้าง_2"/>
      <sheetName val="ుผఙจัดจ੉าง_2"/>
      <sheetName val="เพิ่มเติม_A2"/>
      <sheetName val="ค่ากำกับ ก่อสร้าง 12 (2)"/>
      <sheetName val="ค่ากำกับ ก่อสร้าง 12"/>
      <sheetName val="3"/>
      <sheetName val="10"/>
      <sheetName val="12"/>
      <sheetName val="รวม"/>
      <sheetName val="เลขประมาณการ"/>
      <sheetName val="ตารางที่ 1"/>
      <sheetName val="ตารางที่ 2"/>
      <sheetName val="รายละเอียดหน่วยงานฝาก สชป.12"/>
      <sheetName val="ค่าเตรียม1"/>
      <sheetName val="ค่าเตรียม2"/>
      <sheetName val="งบดำเนินงาน"/>
      <sheetName val="งบรายจ่ายอื่น"/>
      <sheetName val="งบลงทุน"/>
      <sheetName val="งานฝาก+อื่นๆ"/>
      <sheetName val="รวม สชป.12"/>
      <sheetName val="2562 เพิ่มเติม"/>
      <sheetName val="สรุป สชป.12 (2)"/>
      <sheetName val="สรุป"/>
      <sheetName val="พลเทพ"/>
      <sheetName val="ท่าโบสถ์"/>
      <sheetName val="สามชุก"/>
      <sheetName val="ดอนเจดีย์"/>
      <sheetName val="โพธิ์พระยา"/>
      <sheetName val="บรมธาตุ"/>
      <sheetName val="ชัณสูตร"/>
      <sheetName val="ยางมณี"/>
      <sheetName val="ผักไห่"/>
      <sheetName val="กระเสียว"/>
      <sheetName val="เจ้าพระยา"/>
      <sheetName val="ทับเสลา"/>
      <sheetName val="อุทัยธานี"/>
      <sheetName val="ชัยนาท"/>
      <sheetName val="สิงห์บุรี"/>
      <sheetName val="อ่างทอง"/>
      <sheetName val="สุพรรณบุรี"/>
      <sheetName val="คส."/>
      <sheetName val="ผคก."/>
      <sheetName val="ผจบ."/>
      <sheetName val="ผวศ."/>
      <sheetName val="รวม กผง."/>
      <sheetName val="สรุป สชป.12"/>
      <sheetName val="คบ.พลเทพ"/>
      <sheetName val="คบ.ท่าโบสถ์"/>
      <sheetName val="คบ.สามชุก"/>
      <sheetName val="คบ.ดอนเจดีย์"/>
      <sheetName val="คบ.โพธิ์พระยา"/>
      <sheetName val="คบ.บรมธาตุ"/>
      <sheetName val="คบ.ชัณสูตร"/>
      <sheetName val="คบ.ยางมณี"/>
      <sheetName val="คบ.ผักไห่"/>
      <sheetName val="คบ.กระเสียว"/>
      <sheetName val="คบ.เจ้าพระยา"/>
      <sheetName val="คบ.ทับเสลา"/>
      <sheetName val="คป.อุทัยธานี"/>
      <sheetName val="คป.ชัยนาท"/>
      <sheetName val="คป.สิงห์บุรี"/>
      <sheetName val="คป.อ่างทอง"/>
      <sheetName val="คป.สุพรรณบุรี"/>
      <sheetName val="คส.12"/>
      <sheetName val="ผคก.ชป.12"/>
      <sheetName val="ผจบ.ชป.12"/>
      <sheetName val="ผวศ.ชป.12"/>
      <sheetName val="ค่ากำกับ_ก่อสร้าง_12_(2)"/>
      <sheetName val="ค่ากำกับ_ก่อสร้าง_12"/>
      <sheetName val="ตารางที่_1"/>
      <sheetName val="ตารางที่_2"/>
      <sheetName val="รายละเอียดหน่วยงานฝาก_สชป_12"/>
      <sheetName val="รวม_สชป_12"/>
      <sheetName val="2562_เพิ่มเติม"/>
      <sheetName val="สรุป_สชป_12_(2)"/>
      <sheetName val="คส_"/>
      <sheetName val="ผคก_"/>
      <sheetName val="ผจบ_"/>
      <sheetName val="ผวศ_"/>
      <sheetName val="รวม_กผง_"/>
      <sheetName val="สรุป_สชป_12"/>
      <sheetName val="คบ_พลเทพ"/>
      <sheetName val="คบ_ท่าโบสถ์"/>
      <sheetName val="คบ_สามชุก"/>
      <sheetName val="คบ_ดอนเจดีย์"/>
      <sheetName val="คบ_โพธิ์พระยา"/>
      <sheetName val="คบ_บรมธาตุ"/>
      <sheetName val="คบ_ชัณสูตร"/>
      <sheetName val="คบ_ยางมณี"/>
      <sheetName val="คบ_ผักไห่"/>
      <sheetName val="คบ_กระเสียว"/>
      <sheetName val="คบ_เจ้าพระยา"/>
      <sheetName val="คบ_ทับเสลา"/>
      <sheetName val="คป_อุทัยธานี"/>
      <sheetName val="คป_ชัยนาท"/>
      <sheetName val="คป_สิงห์บุรี"/>
      <sheetName val="คป_อ่างทอง"/>
      <sheetName val="คป_สุพรรณบุรี"/>
      <sheetName val="คส_12"/>
      <sheetName val="ผคก_ชป_12"/>
      <sheetName val="ผจบ_ชป_12"/>
      <sheetName val="ผวศ_ชป_12"/>
      <sheetName val="_=vòv_____x0014_-_x0015__ø,_x0015__oxòv"/>
      <sheetName val="_"/>
      <sheetName val="_=vòv____-_ø,_oxòv"/>
      <sheetName val="ทำนบดิน_14"/>
      <sheetName val="ทำนบดิน_34"/>
      <sheetName val="ทำนบดิน_44"/>
      <sheetName val="ประมาณการเก่า_4"/>
      <sheetName val="คสลsp_(2)4"/>
      <sheetName val="S-SP_new4"/>
      <sheetName val="KS12_4"/>
      <sheetName val="แผนจัดจ้าง_4"/>
      <sheetName val="ుผఙจัดจ੉าง_4"/>
      <sheetName val="เพิ่มเติม_A4"/>
      <sheetName val="ค่ากำกับ_ก่อสร้าง_12_(2)1"/>
      <sheetName val="ค่ากำกับ_ก่อสร้าง_121"/>
      <sheetName val="ตารางที่_11"/>
      <sheetName val="ตารางที่_21"/>
      <sheetName val="รายละเอียดหน่วยงานฝาก_สชป_121"/>
      <sheetName val="รวม_สชป_121"/>
      <sheetName val="2562_เพิ่มเติม1"/>
      <sheetName val="สรุป_สชป_12_(2)1"/>
      <sheetName val="คส_1"/>
      <sheetName val="ผคก_1"/>
      <sheetName val="ผจบ_1"/>
      <sheetName val="ผวศ_1"/>
      <sheetName val="รวม_กผง_1"/>
      <sheetName val="สรุป_สชป_121"/>
      <sheetName val="คบ_พลเทพ1"/>
      <sheetName val="คบ_ท่าโบสถ์1"/>
      <sheetName val="คบ_สามชุก1"/>
      <sheetName val="คบ_ดอนเจดีย์1"/>
      <sheetName val="คบ_โพธิ์พระยา1"/>
      <sheetName val="คบ_บรมธาตุ1"/>
      <sheetName val="คบ_ชัณสูตร1"/>
      <sheetName val="คบ_ยางมณี1"/>
      <sheetName val="คบ_ผักไห่1"/>
      <sheetName val="คบ_กระเสียว1"/>
      <sheetName val="คบ_เจ้าพระยา1"/>
      <sheetName val="คบ_ทับเสลา1"/>
      <sheetName val="คป_อุทัยธานี1"/>
      <sheetName val="คป_ชัยนาท1"/>
      <sheetName val="คป_สิงห์บุรี1"/>
      <sheetName val="คป_อ่างทอง1"/>
      <sheetName val="คป_สุพรรณบุรี1"/>
      <sheetName val="คส_121"/>
      <sheetName val="ผคก_ชป_121"/>
      <sheetName val="ผจบ_ชป_121"/>
      <sheetName val="ผวศ_ชป_121"/>
      <sheetName val="ทำนบดิน_15"/>
      <sheetName val="ทำนบดิน_35"/>
      <sheetName val="ทำนบดิน_45"/>
      <sheetName val="ประมาณการเก่า_5"/>
      <sheetName val="คสลsp_(2)5"/>
      <sheetName val="S-SP_new5"/>
      <sheetName val="KS12_5"/>
      <sheetName val="แผนจัดจ้าง_5"/>
      <sheetName val="ుผఙจัดจ੉าง_5"/>
      <sheetName val="เพิ่มเติม_A5"/>
      <sheetName val="ค่ากำกับ_ก่อสร้าง_12_(2)2"/>
      <sheetName val="ค่ากำกับ_ก่อสร้าง_122"/>
      <sheetName val="ตารางที่_12"/>
      <sheetName val="ตารางที่_22"/>
      <sheetName val="รายละเอียดหน่วยงานฝาก_สชป_122"/>
      <sheetName val="รวม_สชป_122"/>
      <sheetName val="2562_เพิ่มเติม2"/>
      <sheetName val="สรุป_สชป_12_(2)2"/>
      <sheetName val="คส_2"/>
      <sheetName val="ผคก_2"/>
      <sheetName val="ผจบ_2"/>
      <sheetName val="ผวศ_2"/>
      <sheetName val="รวม_กผง_2"/>
      <sheetName val="สรุป_สชป_122"/>
      <sheetName val="คบ_พลเทพ2"/>
      <sheetName val="คบ_ท่าโบสถ์2"/>
      <sheetName val="คบ_สามชุก2"/>
      <sheetName val="คบ_ดอนเจดีย์2"/>
      <sheetName val="คบ_โพธิ์พระยา2"/>
      <sheetName val="คบ_บรมธาตุ2"/>
      <sheetName val="คบ_ชัณสูตร2"/>
      <sheetName val="คบ_ยางมณี2"/>
      <sheetName val="คบ_ผักไห่2"/>
      <sheetName val="คบ_กระเสียว2"/>
      <sheetName val="คบ_เจ้าพระยา2"/>
      <sheetName val="คบ_ทับเสลา2"/>
      <sheetName val="คป_อุทัยธานี2"/>
      <sheetName val="คป_ชัยนาท2"/>
      <sheetName val="คป_สิงห์บุรี2"/>
      <sheetName val="คป_อ่างทอง2"/>
      <sheetName val="คป_สุพรรณบุรี2"/>
      <sheetName val="คส_122"/>
      <sheetName val="ผคก_ชป_122"/>
      <sheetName val="ผจบ_ชป_122"/>
      <sheetName val="ผวศ_ชป_122"/>
      <sheetName val="ทำนบดิน_16"/>
      <sheetName val="ทำนบดิน_36"/>
      <sheetName val="ทำนบดิน_46"/>
      <sheetName val="ประมาณการเก่า_6"/>
      <sheetName val="คสลsp_(2)6"/>
      <sheetName val="S-SP_new6"/>
      <sheetName val="KS12_6"/>
      <sheetName val="แผนจัดจ้าง_6"/>
      <sheetName val="ుผఙจัดจ੉าง_6"/>
      <sheetName val="เพิ่มเติม_A6"/>
      <sheetName val="ค่ากำกับ_ก่อสร้าง_12_(2)3"/>
      <sheetName val="ค่ากำกับ_ก่อสร้าง_123"/>
      <sheetName val="ตารางที่_13"/>
      <sheetName val="ตารางที่_23"/>
      <sheetName val="รายละเอียดหน่วยงานฝาก_สชป_123"/>
      <sheetName val="รวม_สชป_123"/>
      <sheetName val="2562_เพิ่มเติม3"/>
      <sheetName val="สรุป_สชป_12_(2)3"/>
      <sheetName val="คส_3"/>
      <sheetName val="ผคก_3"/>
      <sheetName val="ผจบ_3"/>
      <sheetName val="ผวศ_3"/>
      <sheetName val="รวม_กผง_3"/>
      <sheetName val="สรุป_สชป_123"/>
      <sheetName val="คบ_พลเทพ3"/>
      <sheetName val="คบ_ท่าโบสถ์3"/>
      <sheetName val="คบ_สามชุก3"/>
      <sheetName val="คบ_ดอนเจดีย์3"/>
      <sheetName val="คบ_โพธิ์พระยา3"/>
      <sheetName val="คบ_บรมธาตุ3"/>
      <sheetName val="คบ_ชัณสูตร3"/>
      <sheetName val="คบ_ยางมณี3"/>
      <sheetName val="คบ_ผักไห่3"/>
      <sheetName val="คบ_กระเสียว3"/>
      <sheetName val="คบ_เจ้าพระยา3"/>
      <sheetName val="คบ_ทับเสลา3"/>
      <sheetName val="คป_อุทัยธานี3"/>
      <sheetName val="คป_ชัยนาท3"/>
      <sheetName val="คป_สิงห์บุรี3"/>
      <sheetName val="คป_อ่างทอง3"/>
      <sheetName val="คป_สุพรรณบุรี3"/>
      <sheetName val="คส_123"/>
      <sheetName val="ผคก_ชป_123"/>
      <sheetName val="ผจบ_ชป_123"/>
      <sheetName val="ผวศ_ชป_123"/>
      <sheetName val="Crop"/>
      <sheetName val="ตัวอย่างCwr"/>
      <sheetName val="=vòv_x0014_-_x0015_ø,_x0015_oxòv"/>
      <sheetName val="อาคารท่อปากคลอง ชนิด PL-1"/>
      <sheetName val="อาคารท่อลอด"/>
      <sheetName val="กสย11.1"/>
      <sheetName val="6"/>
      <sheetName val="ทำนบดิน_17"/>
      <sheetName val="ทำนบดิน_37"/>
      <sheetName val="ทำนบดิน_47"/>
      <sheetName val="ประมาณการเก่า_7"/>
      <sheetName val="คสลsp_(2)7"/>
      <sheetName val="S-SP_new7"/>
      <sheetName val="KS12_7"/>
      <sheetName val="แผนจัดจ้าง_7"/>
      <sheetName val="ుผఙจัดจ੉าง_7"/>
      <sheetName val="เพิ่มเติม_A7"/>
      <sheetName val="ค่ากำกับ_ก่อสร้าง_12_(2)4"/>
      <sheetName val="ค่ากำกับ_ก่อสร้าง_124"/>
      <sheetName val="ตารางที่_14"/>
      <sheetName val="ตารางที่_24"/>
      <sheetName val="รายละเอียดหน่วยงานฝาก_สชป_124"/>
      <sheetName val="รวม_สชป_124"/>
      <sheetName val="2562_เพิ่มเติม4"/>
      <sheetName val="สรุป_สชป_12_(2)4"/>
      <sheetName val="คส_4"/>
      <sheetName val="ผคก_4"/>
      <sheetName val="ผจบ_4"/>
      <sheetName val="ผวศ_4"/>
      <sheetName val="รวม_กผง_4"/>
      <sheetName val="สรุป_สชป_124"/>
      <sheetName val="คบ_พลเทพ4"/>
      <sheetName val="คบ_ท่าโบสถ์4"/>
      <sheetName val="คบ_สามชุก4"/>
      <sheetName val="คบ_ดอนเจดีย์4"/>
      <sheetName val="คบ_โพธิ์พระยา4"/>
      <sheetName val="คบ_บรมธาตุ4"/>
      <sheetName val="คบ_ชัณสูตร4"/>
      <sheetName val="คบ_ยางมณี4"/>
      <sheetName val="คบ_ผักไห่4"/>
      <sheetName val="คบ_กระเสียว4"/>
      <sheetName val="คบ_เจ้าพระยา4"/>
      <sheetName val="คบ_ทับเสลา4"/>
      <sheetName val="คป_อุทัยธานี4"/>
      <sheetName val="คป_ชัยนาท4"/>
      <sheetName val="คป_สิงห์บุรี4"/>
      <sheetName val="คป_อ่างทอง4"/>
      <sheetName val="คป_สุพรรณบุรี4"/>
      <sheetName val="คส_124"/>
      <sheetName val="ผคก_ชป_124"/>
      <sheetName val="ผจบ_ชป_124"/>
      <sheetName val="ผวศ_ชป_124"/>
      <sheetName val="สรุปรายละเอียดแผน"/>
      <sheetName val="แผนซื้อ-จ้าง"/>
      <sheetName val="งานจ้าง"/>
      <sheetName val="แผนค่าแรง"/>
      <sheetName val="ท่อลอดคลองส่งน้ำ"/>
      <sheetName val="มิติท่อลอดถนน"/>
      <sheetName val="มิติท่อปากคล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ฐานข้อมูล(Temp)"/>
      <sheetName val="รหัสหน่วยงาน"/>
      <sheetName val="ประเภทงบประมาณ"/>
      <sheetName val="แผนงาน2566"/>
      <sheetName val="ฐานข้อมูล(Temp66)"/>
      <sheetName val="ฐานข้อมูล(ปี66) เล่มจัดสรร"/>
      <sheetName val="ฐานข้อมูล อธก.(ปี66) (Test)"/>
      <sheetName val="กรอบ2566"/>
      <sheetName val="ฐานข้อมูล (65)"/>
      <sheetName val="แจ้งหน่วยงาน_ปรับลงฐาน"/>
      <sheetName val="ฐานข้อมูล(ปี66)(อธก) (22กย.65)"/>
      <sheetName val="ฐานข้อมูล(ปี66) (อธก)(28ก.ย.65)"/>
      <sheetName val="Sheet1"/>
      <sheetName val="ฐานข้อมูล(ปี66) (อธก)Update"/>
      <sheetName val="สรุปค่าสาธาปี66"/>
      <sheetName val="กคง. งวด1ปี66(A3)"/>
      <sheetName val="สรุปแผนงานโครงการปี66(อธก)"/>
      <sheetName val="สรุปแผนงานโครงการปี66(อธก)(ตั้)"/>
      <sheetName val="สรุปรวมปี66(อธก)"/>
      <sheetName val="สรุปหน่วยงานปี66(อธก)"/>
      <sheetName val="สรุปเครือข่ายปี66(อธก)"/>
    </sheetNames>
    <sheetDataSet>
      <sheetData sheetId="0" refreshError="1"/>
      <sheetData sheetId="1"/>
      <sheetData sheetId="2">
        <row r="3">
          <cell r="B3" t="str">
            <v>งบบุคลากร</v>
          </cell>
        </row>
        <row r="4">
          <cell r="B4" t="str">
            <v>งบดำเนินงาน</v>
          </cell>
        </row>
        <row r="5">
          <cell r="B5" t="str">
            <v>งบลงทุน</v>
          </cell>
        </row>
        <row r="6">
          <cell r="B6" t="str">
            <v>เงินอุดหนุน</v>
          </cell>
        </row>
        <row r="7">
          <cell r="B7" t="str">
            <v>รายจ่ายอื่น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คำขอปี61 แก้ชื่อ(4Aug17)ปรั (2)"/>
      <sheetName val="Form"/>
      <sheetName val="Name Set"/>
      <sheetName val="ครุภัณฑ์ 62"/>
      <sheetName val="ครุภัณฑ์ 63"/>
      <sheetName val="รายละเอียดครุภัณฑ์"/>
    </sheetNames>
    <sheetDataSet>
      <sheetData sheetId="0" refreshError="1"/>
      <sheetData sheetId="1" refreshError="1"/>
      <sheetData sheetId="2" refreshError="1"/>
      <sheetData sheetId="3">
        <row r="30">
          <cell r="C30" t="str">
            <v>รายการมาตรฐาน</v>
          </cell>
        </row>
        <row r="31">
          <cell r="C31" t="str">
            <v>นอกรายการมาตรฐาน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อธิบาย"/>
      <sheetName val="มาตรฐาน"/>
      <sheetName val="หมวด"/>
      <sheetName val="Sheet1"/>
      <sheetName val="รายการเลือก"/>
      <sheetName val="Form"/>
      <sheetName val="data(เริ่มต้น) 16Oct63"/>
      <sheetName val="ชื่อแผนวิจัย"/>
      <sheetName val="หน่วยงาน"/>
    </sheetNames>
    <sheetDataSet>
      <sheetData sheetId="0" refreshError="1"/>
      <sheetData sheetId="1">
        <row r="3">
          <cell r="C3" t="str">
            <v>รายการมาตรฐาน</v>
          </cell>
        </row>
        <row r="4">
          <cell r="C4" t="str">
            <v>นอกรายการมาตรฐาน</v>
          </cell>
        </row>
      </sheetData>
      <sheetData sheetId="2">
        <row r="2">
          <cell r="B2" t="str">
            <v>ครุภัณฑ์</v>
          </cell>
          <cell r="C2" t="str">
            <v>สิ่งก่อสร้าง</v>
          </cell>
        </row>
      </sheetData>
      <sheetData sheetId="3" refreshError="1"/>
      <sheetData sheetId="4" refreshError="1"/>
      <sheetData sheetId="5" refreshError="1"/>
      <sheetData sheetId="6"/>
      <sheetData sheetId="7">
        <row r="2">
          <cell r="B2" t="str">
            <v>งานวิจัย</v>
          </cell>
          <cell r="C2" t="str">
            <v>งานบริการ</v>
          </cell>
        </row>
      </sheetData>
      <sheetData sheetId="8">
        <row r="2">
          <cell r="B2" t="str">
            <v>ส่วนกลาง</v>
          </cell>
          <cell r="C2" t="str">
            <v>สคว.</v>
          </cell>
          <cell r="D2" t="str">
            <v>สวร.</v>
          </cell>
          <cell r="E2" t="str">
            <v>สวส.</v>
          </cell>
          <cell r="F2" t="str">
            <v>กกย.</v>
          </cell>
          <cell r="G2" t="str">
            <v>กวม.</v>
          </cell>
          <cell r="H2" t="str">
            <v>สวศ.</v>
          </cell>
          <cell r="I2" t="str">
            <v>สวพ.1</v>
          </cell>
          <cell r="J2" t="str">
            <v>สวพ.2</v>
          </cell>
          <cell r="K2" t="str">
            <v>สวพ.3</v>
          </cell>
          <cell r="L2" t="str">
            <v>สวพ.4</v>
          </cell>
          <cell r="M2" t="str">
            <v>สวพ.5</v>
          </cell>
          <cell r="N2" t="str">
            <v>สวพ.6</v>
          </cell>
          <cell r="O2" t="str">
            <v>สวพ.7</v>
          </cell>
          <cell r="P2" t="str">
            <v>สวพ.8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1"/>
      <sheetName val="ปก"/>
      <sheetName val="ข้อมูลเบื้องต้น"/>
      <sheetName val="กสย11"/>
      <sheetName val="กสย11.1"/>
      <sheetName val="หน้า ปมก"/>
      <sheetName val="ปมก. "/>
      <sheetName val="รายละเอียด"/>
      <sheetName val="อัตราราคาวัสดุ"/>
      <sheetName val="อัตราลูกรังและงานทาง"/>
      <sheetName val="คสล.และวัสดุ"/>
      <sheetName val="ราคาท่อ"/>
      <sheetName val="ค่าขนส่งท่อ"/>
      <sheetName val="Irrigation Project code (R16+1)"/>
      <sheetName val="ใบหน้า"/>
      <sheetName val="Data งานจ้างเหมา"/>
      <sheetName val="อัตราราคางานคอนกรีต"/>
      <sheetName val="งานปรับปรุงหัวงาน"/>
      <sheetName val="อัตราราคางานต่างๆ "/>
      <sheetName val="กสย11_1"/>
      <sheetName val="หน้า_ปมก"/>
      <sheetName val="ปมก__"/>
      <sheetName val="คสล_และวัสดุ"/>
      <sheetName val="Irrigation_Project_code_(R16+1)"/>
      <sheetName val="____01"/>
      <sheetName val="ข้อมูล"/>
      <sheetName val="ค่าขนส่ง 23-23.99"/>
      <sheetName val="ผ1-ผ2 (2538)"/>
      <sheetName val="อ ท่อส่งน้ำเข้านา"/>
      <sheetName val="STATUS"/>
      <sheetName val="ด้านหน้าฝาย"/>
      <sheetName val="seminar(O)"/>
      <sheetName val="กสย11_11"/>
      <sheetName val="หน้า_ปมก1"/>
      <sheetName val="ปมก__1"/>
      <sheetName val="คสล_และวัสดุ1"/>
      <sheetName val="Irrigation_Project_code_(R16+11"/>
      <sheetName val="Data_งานจ้างเหมา"/>
      <sheetName val="อัตราราคางานต่างๆ_"/>
      <sheetName val="ค่าขนส่ง_23-23_99"/>
      <sheetName val="ผ1-ผ2_(2538)"/>
      <sheetName val="อ_ท่อส่งน้ำเข้านา"/>
      <sheetName val="กสย11_14"/>
      <sheetName val="หน้า_ปมก4"/>
      <sheetName val="ปมก__4"/>
      <sheetName val="คสล_และวัสดุ4"/>
      <sheetName val="Irrigation_Project_code_(R16+14"/>
      <sheetName val="Data_งานจ้างเหมา3"/>
      <sheetName val="อัตราราคางานต่างๆ_3"/>
      <sheetName val="ค่าขนส่ง_23-23_993"/>
      <sheetName val="ผ1-ผ2_(2538)3"/>
      <sheetName val="อ_ท่อส่งน้ำเข้านา3"/>
      <sheetName val="กสย11_12"/>
      <sheetName val="หน้า_ปมก2"/>
      <sheetName val="ปมก__2"/>
      <sheetName val="คสล_และวัสดุ2"/>
      <sheetName val="Irrigation_Project_code_(R16+12"/>
      <sheetName val="Data_งานจ้างเหมา1"/>
      <sheetName val="อัตราราคางานต่างๆ_1"/>
      <sheetName val="ค่าขนส่ง_23-23_991"/>
      <sheetName val="ผ1-ผ2_(2538)1"/>
      <sheetName val="อ_ท่อส่งน้ำเข้านา1"/>
      <sheetName val="กสย11_13"/>
      <sheetName val="หน้า_ปมก3"/>
      <sheetName val="ปมก__3"/>
      <sheetName val="คสล_และวัสดุ3"/>
      <sheetName val="Irrigation_Project_code_(R16+13"/>
      <sheetName val="Data_งานจ้างเหมา2"/>
      <sheetName val="อัตราราคางานต่างๆ_2"/>
      <sheetName val="ค่าขนส่ง_23-23_992"/>
      <sheetName val="ผ1-ผ2_(2538)2"/>
      <sheetName val="อ_ท่อส่งน้ำเข้านา2"/>
      <sheetName val="โครงการที่ส่งแบบฟอร์มแล้ว"/>
      <sheetName val="ฐานแยกลุ่มน้ำ"/>
      <sheetName val="กสย11_15"/>
      <sheetName val="หน้า_ปมก5"/>
      <sheetName val="ปมก__5"/>
      <sheetName val="คสล_และวัสดุ5"/>
      <sheetName val="Irrigation_Project_code_(R16+15"/>
      <sheetName val="Data_งานจ้างเหมา4"/>
      <sheetName val="อัตราราคางานต่างๆ_4"/>
      <sheetName val="ค่าขนส่ง_23-23_994"/>
      <sheetName val="ผ1-ผ2_(2538)4"/>
      <sheetName val="อ_ท่อส่งน้ำเข้านา4"/>
      <sheetName val="มิติท่อปากคลอง"/>
      <sheetName val="กสย11_17"/>
      <sheetName val="unitcostรวม"/>
      <sheetName val="ค่างานต้นทุน"/>
      <sheetName val="ปร.4"/>
      <sheetName val="กสย11_16"/>
      <sheetName val="หน้า_ปมก6"/>
      <sheetName val="ปมก__6"/>
      <sheetName val="คสล_และวัสดุ6"/>
      <sheetName val="Irrigation_Project_code_(R16+16"/>
      <sheetName val="Data_งานจ้างเหมา5"/>
      <sheetName val="อัตราราคางานต่างๆ_5"/>
      <sheetName val="ค่าขนส่ง_23-23_995"/>
      <sheetName val="ผ1-ผ2_(2538)5"/>
      <sheetName val="อ_ท่อส่งน้ำเข้านา5"/>
      <sheetName val="ปร_4"/>
      <sheetName val="กสย11_18"/>
      <sheetName val="หน้า_ปมก7"/>
      <sheetName val="ปมก__7"/>
      <sheetName val="คสล_และวัสดุ7"/>
      <sheetName val="Irrigation_Project_code_(R16+17"/>
      <sheetName val="Data_งานจ้างเหมา6"/>
      <sheetName val="อัตราราคางานต่างๆ_6"/>
      <sheetName val="ค่าขนส่ง_23-23_996"/>
      <sheetName val="ผ1-ผ2_(2538)6"/>
      <sheetName val="อ_ท่อส่งน้ำเข้านา6"/>
      <sheetName val="1"/>
      <sheetName val="สรุปเรื่องเดิม"/>
      <sheetName val="DETAIL01"/>
      <sheetName val="สรุป"/>
      <sheetName val="กสย11_19"/>
      <sheetName val="หน้า_ปมก8"/>
      <sheetName val="ปมก__8"/>
      <sheetName val="คสล_และวัสดุ8"/>
      <sheetName val="Irrigation_Project_code_(R16+18"/>
      <sheetName val="Data_งานจ้างเหมา7"/>
      <sheetName val="อัตราราคางานต่างๆ_7"/>
      <sheetName val="ค่าขนส่ง_23-23_997"/>
      <sheetName val="ผ1-ผ2_(2538)7"/>
      <sheetName val="อ_ท่อส่งน้ำเข้านา7"/>
      <sheetName val="ปร_41"/>
      <sheetName val="220"/>
      <sheetName val="แผนงาน"/>
      <sheetName val="S1"/>
      <sheetName val="ค่าชนส่ง(6ล้อ)"/>
      <sheetName val="ค่าขนส่ง(พ่วง)"/>
      <sheetName val="DataInput"/>
      <sheetName val="งานเหล็กREVER"/>
      <sheetName val="สรุปค่าขนส่ง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อธิบาย"/>
      <sheetName val="รายการเลือก"/>
      <sheetName val="Form (ยานพาหนะ) (รวมปี)"/>
      <sheetName val="Form (ยานพาหนะ)"/>
      <sheetName val="Pivot"/>
      <sheetName val="หน่วยงาน"/>
      <sheetName val="List2"/>
      <sheetName val="List3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>
        <row r="1">
          <cell r="B1" t="str">
            <v>ยานพาหนะ</v>
          </cell>
          <cell r="C1" t="str">
            <v>รถฟาร์มแทรกเตอร์</v>
          </cell>
        </row>
      </sheetData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อธิบาย"/>
      <sheetName val="มาตรฐาน"/>
      <sheetName val="แผนงาน"/>
      <sheetName val="หมวด"/>
      <sheetName val="Sheet1"/>
      <sheetName val="Sheet2"/>
      <sheetName val="รายการเลือก"/>
      <sheetName val="Form"/>
      <sheetName val="หน่วยงาน"/>
    </sheetNames>
    <sheetDataSet>
      <sheetData sheetId="0"/>
      <sheetData sheetId="1">
        <row r="3">
          <cell r="C3" t="str">
            <v>รายการมาตรฐาน</v>
          </cell>
        </row>
      </sheetData>
      <sheetData sheetId="2">
        <row r="13">
          <cell r="A13" t="str">
            <v>พื้นฐาน</v>
          </cell>
        </row>
        <row r="14">
          <cell r="A14" t="str">
            <v>ยุทธศาสตร์</v>
          </cell>
        </row>
        <row r="15">
          <cell r="A15" t="str">
            <v>บูรณาการ</v>
          </cell>
        </row>
      </sheetData>
      <sheetData sheetId="3">
        <row r="2">
          <cell r="B2" t="str">
            <v>ครุภัณฑ์</v>
          </cell>
        </row>
      </sheetData>
      <sheetData sheetId="4"/>
      <sheetData sheetId="5"/>
      <sheetData sheetId="6"/>
      <sheetData sheetId="7"/>
      <sheetData sheetId="8">
        <row r="2">
          <cell r="B2" t="str">
            <v>ส่วนกลาง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ฐานข้อมูล(Temp)"/>
      <sheetName val="รหัสหน่วยงาน"/>
      <sheetName val="ประเภทงบประมาณ"/>
      <sheetName val="แผนงาน2566"/>
      <sheetName val="กรอบ2566"/>
      <sheetName val="ฐานข้อมูล(ปี2566))"/>
      <sheetName val="ฐานข้อมูล(พระราชดำริทั้งหมด)"/>
      <sheetName val="ฐานข้อมูล(พระราชดำริ)"/>
      <sheetName val="ฐานข้อมูล(พระราชดำริ) (2)"/>
      <sheetName val="ฐานข้อมูล(พระราชดำริ) (3)"/>
    </sheetNames>
    <sheetDataSet>
      <sheetData sheetId="0" refreshError="1"/>
      <sheetData sheetId="1" refreshError="1"/>
      <sheetData sheetId="2">
        <row r="3">
          <cell r="B3" t="str">
            <v>งบบุคลากร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อธิบาย"/>
      <sheetName val="มาตรฐาน"/>
      <sheetName val="หน่วยงาน"/>
      <sheetName val="แผนงาน"/>
      <sheetName val="หมวด"/>
      <sheetName val="รายการเลือก"/>
      <sheetName val="Form"/>
    </sheetNames>
    <sheetDataSet>
      <sheetData sheetId="0"/>
      <sheetData sheetId="1">
        <row r="3">
          <cell r="C3" t="str">
            <v>รายการมาตรฐาน</v>
          </cell>
        </row>
        <row r="4">
          <cell r="C4" t="str">
            <v>นอกรายการมาตรฐาน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BF81C-BBF7-446C-9657-1C9AADBD4E47}">
  <sheetPr>
    <tabColor rgb="FFFFC000"/>
  </sheetPr>
  <dimension ref="A1:AV88"/>
  <sheetViews>
    <sheetView tabSelected="1" zoomScale="55" workbookViewId="0">
      <selection activeCell="A2" sqref="A2"/>
    </sheetView>
  </sheetViews>
  <sheetFormatPr defaultRowHeight="16.8" x14ac:dyDescent="0.4"/>
  <cols>
    <col min="1" max="1" width="5.3984375" customWidth="1"/>
    <col min="2" max="2" width="0" hidden="1" customWidth="1"/>
    <col min="3" max="3" width="13.09765625" bestFit="1" customWidth="1"/>
    <col min="4" max="4" width="11.3984375" bestFit="1" customWidth="1"/>
    <col min="5" max="6" width="12.8984375" customWidth="1"/>
    <col min="7" max="7" width="11.3984375" customWidth="1"/>
    <col min="8" max="8" width="11.296875" customWidth="1"/>
    <col min="9" max="10" width="10.8984375" customWidth="1"/>
    <col min="11" max="12" width="12.8984375" customWidth="1"/>
    <col min="13" max="14" width="15.796875" customWidth="1"/>
    <col min="15" max="18" width="12.8984375" customWidth="1"/>
    <col min="19" max="20" width="11.69921875" customWidth="1"/>
    <col min="21" max="21" width="15.59765625" customWidth="1"/>
    <col min="22" max="24" width="10.09765625" customWidth="1"/>
    <col min="25" max="30" width="13.296875" customWidth="1"/>
    <col min="31" max="32" width="15" customWidth="1"/>
    <col min="33" max="34" width="13.296875" customWidth="1"/>
    <col min="35" max="36" width="17.19921875" customWidth="1"/>
    <col min="37" max="37" width="12.69921875" customWidth="1"/>
    <col min="38" max="38" width="12" customWidth="1"/>
    <col min="39" max="39" width="13.09765625" customWidth="1"/>
    <col min="40" max="40" width="12.5" customWidth="1"/>
    <col min="41" max="41" width="14" customWidth="1"/>
    <col min="42" max="42" width="11.59765625" customWidth="1"/>
    <col min="43" max="44" width="14.796875" customWidth="1"/>
    <col min="46" max="46" width="0" hidden="1" customWidth="1"/>
    <col min="48" max="48" width="10.09765625" bestFit="1" customWidth="1"/>
  </cols>
  <sheetData>
    <row r="1" spans="1:48" ht="28.8" x14ac:dyDescent="0.5500000000000000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8" ht="28.8" x14ac:dyDescent="0.55000000000000004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8" ht="18.600000000000001" x14ac:dyDescent="0.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8" ht="25.2" customHeight="1" x14ac:dyDescent="0.4">
      <c r="A4" s="5" t="s">
        <v>2</v>
      </c>
      <c r="B4" s="5"/>
      <c r="C4" s="5"/>
      <c r="D4" s="6"/>
      <c r="E4" s="7" t="s">
        <v>3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9"/>
      <c r="Y4" s="10" t="s">
        <v>4</v>
      </c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2"/>
      <c r="AQ4" s="13" t="s">
        <v>5</v>
      </c>
      <c r="AR4" s="13"/>
    </row>
    <row r="5" spans="1:48" ht="16.8" customHeight="1" x14ac:dyDescent="0.4">
      <c r="A5" s="5"/>
      <c r="B5" s="5"/>
      <c r="C5" s="5"/>
      <c r="D5" s="6"/>
      <c r="E5" s="14" t="s">
        <v>6</v>
      </c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6"/>
      <c r="Y5" s="17" t="s">
        <v>7</v>
      </c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9"/>
      <c r="AK5" s="17" t="s">
        <v>8</v>
      </c>
      <c r="AL5" s="18"/>
      <c r="AM5" s="18"/>
      <c r="AN5" s="18"/>
      <c r="AO5" s="18"/>
      <c r="AP5" s="19"/>
      <c r="AQ5" s="20" t="s">
        <v>9</v>
      </c>
      <c r="AR5" s="20"/>
    </row>
    <row r="6" spans="1:48" ht="23.4" customHeight="1" x14ac:dyDescent="0.4">
      <c r="A6" s="5"/>
      <c r="B6" s="5"/>
      <c r="C6" s="5"/>
      <c r="D6" s="6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3"/>
      <c r="Y6" s="24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6"/>
      <c r="AK6" s="24"/>
      <c r="AL6" s="25"/>
      <c r="AM6" s="25"/>
      <c r="AN6" s="25"/>
      <c r="AO6" s="25"/>
      <c r="AP6" s="26"/>
      <c r="AQ6" s="20"/>
      <c r="AR6" s="20"/>
    </row>
    <row r="7" spans="1:48" ht="25.8" customHeight="1" x14ac:dyDescent="0.4">
      <c r="A7" s="5"/>
      <c r="B7" s="5"/>
      <c r="C7" s="5"/>
      <c r="D7" s="6"/>
      <c r="E7" s="14" t="s">
        <v>10</v>
      </c>
      <c r="F7" s="16"/>
      <c r="G7" s="27" t="s">
        <v>11</v>
      </c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9"/>
      <c r="Y7" s="17" t="s">
        <v>12</v>
      </c>
      <c r="Z7" s="18"/>
      <c r="AA7" s="18"/>
      <c r="AB7" s="18"/>
      <c r="AC7" s="18"/>
      <c r="AD7" s="18"/>
      <c r="AE7" s="18"/>
      <c r="AF7" s="18"/>
      <c r="AG7" s="18"/>
      <c r="AH7" s="19"/>
      <c r="AI7" s="30" t="s">
        <v>13</v>
      </c>
      <c r="AJ7" s="30"/>
      <c r="AK7" s="31" t="s">
        <v>14</v>
      </c>
      <c r="AL7" s="32"/>
      <c r="AM7" s="32"/>
      <c r="AN7" s="32"/>
      <c r="AO7" s="32"/>
      <c r="AP7" s="33"/>
      <c r="AQ7" s="17" t="s">
        <v>15</v>
      </c>
      <c r="AR7" s="19"/>
    </row>
    <row r="8" spans="1:48" ht="58.8" customHeight="1" x14ac:dyDescent="0.4">
      <c r="A8" s="5"/>
      <c r="B8" s="5"/>
      <c r="C8" s="5"/>
      <c r="D8" s="6"/>
      <c r="E8" s="34"/>
      <c r="F8" s="35"/>
      <c r="G8" s="36" t="s">
        <v>16</v>
      </c>
      <c r="H8" s="36"/>
      <c r="I8" s="14" t="s">
        <v>17</v>
      </c>
      <c r="J8" s="16"/>
      <c r="K8" s="36" t="s">
        <v>18</v>
      </c>
      <c r="L8" s="36"/>
      <c r="M8" s="36"/>
      <c r="N8" s="36"/>
      <c r="O8" s="36"/>
      <c r="P8" s="36"/>
      <c r="Q8" s="36"/>
      <c r="R8" s="36"/>
      <c r="S8" s="36" t="s">
        <v>19</v>
      </c>
      <c r="T8" s="36"/>
      <c r="U8" s="36"/>
      <c r="V8" s="36"/>
      <c r="W8" s="36"/>
      <c r="X8" s="36"/>
      <c r="Y8" s="20" t="s">
        <v>20</v>
      </c>
      <c r="Z8" s="20"/>
      <c r="AA8" s="37" t="s">
        <v>21</v>
      </c>
      <c r="AB8" s="37"/>
      <c r="AC8" s="37" t="s">
        <v>22</v>
      </c>
      <c r="AD8" s="37"/>
      <c r="AE8" s="37" t="s">
        <v>23</v>
      </c>
      <c r="AF8" s="38"/>
      <c r="AG8" s="39" t="s">
        <v>24</v>
      </c>
      <c r="AH8" s="38"/>
      <c r="AI8" s="39" t="s">
        <v>25</v>
      </c>
      <c r="AJ8" s="38"/>
      <c r="AK8" s="39" t="s">
        <v>26</v>
      </c>
      <c r="AL8" s="38"/>
      <c r="AM8" s="39" t="s">
        <v>27</v>
      </c>
      <c r="AN8" s="37"/>
      <c r="AO8" s="30" t="s">
        <v>28</v>
      </c>
      <c r="AP8" s="30"/>
      <c r="AQ8" s="40"/>
      <c r="AR8" s="41"/>
    </row>
    <row r="9" spans="1:48" ht="58.8" customHeight="1" x14ac:dyDescent="0.4">
      <c r="A9" s="5"/>
      <c r="B9" s="5"/>
      <c r="C9" s="5"/>
      <c r="D9" s="6"/>
      <c r="E9" s="21"/>
      <c r="F9" s="23"/>
      <c r="G9" s="36"/>
      <c r="H9" s="36"/>
      <c r="I9" s="21"/>
      <c r="J9" s="23"/>
      <c r="K9" s="36" t="s">
        <v>29</v>
      </c>
      <c r="L9" s="36"/>
      <c r="M9" s="36" t="s">
        <v>30</v>
      </c>
      <c r="N9" s="36"/>
      <c r="O9" s="36" t="s">
        <v>31</v>
      </c>
      <c r="P9" s="36"/>
      <c r="Q9" s="36" t="s">
        <v>32</v>
      </c>
      <c r="R9" s="36"/>
      <c r="S9" s="36" t="s">
        <v>33</v>
      </c>
      <c r="T9" s="36"/>
      <c r="U9" s="36" t="s">
        <v>34</v>
      </c>
      <c r="V9" s="36"/>
      <c r="W9" s="36" t="s">
        <v>35</v>
      </c>
      <c r="X9" s="36"/>
      <c r="Y9" s="20"/>
      <c r="Z9" s="20"/>
      <c r="AA9" s="42"/>
      <c r="AB9" s="42"/>
      <c r="AC9" s="42"/>
      <c r="AD9" s="42"/>
      <c r="AE9" s="42"/>
      <c r="AF9" s="43"/>
      <c r="AG9" s="44"/>
      <c r="AH9" s="43"/>
      <c r="AI9" s="44"/>
      <c r="AJ9" s="43"/>
      <c r="AK9" s="44"/>
      <c r="AL9" s="43"/>
      <c r="AM9" s="44"/>
      <c r="AN9" s="42"/>
      <c r="AO9" s="30"/>
      <c r="AP9" s="30"/>
      <c r="AQ9" s="24"/>
      <c r="AR9" s="26"/>
    </row>
    <row r="10" spans="1:48" ht="18" x14ac:dyDescent="0.4">
      <c r="A10" s="5"/>
      <c r="B10" s="5"/>
      <c r="C10" s="5"/>
      <c r="D10" s="6"/>
      <c r="E10" s="45" t="s">
        <v>36</v>
      </c>
      <c r="F10" s="45" t="s">
        <v>37</v>
      </c>
      <c r="G10" s="45" t="s">
        <v>36</v>
      </c>
      <c r="H10" s="45" t="s">
        <v>37</v>
      </c>
      <c r="I10" s="45" t="s">
        <v>36</v>
      </c>
      <c r="J10" s="45" t="s">
        <v>37</v>
      </c>
      <c r="K10" s="45" t="s">
        <v>36</v>
      </c>
      <c r="L10" s="45" t="s">
        <v>37</v>
      </c>
      <c r="M10" s="45" t="s">
        <v>36</v>
      </c>
      <c r="N10" s="45" t="s">
        <v>37</v>
      </c>
      <c r="O10" s="45" t="s">
        <v>36</v>
      </c>
      <c r="P10" s="45" t="s">
        <v>37</v>
      </c>
      <c r="Q10" s="45" t="s">
        <v>36</v>
      </c>
      <c r="R10" s="45" t="s">
        <v>37</v>
      </c>
      <c r="S10" s="45" t="s">
        <v>38</v>
      </c>
      <c r="T10" s="45" t="s">
        <v>37</v>
      </c>
      <c r="U10" s="45" t="s">
        <v>39</v>
      </c>
      <c r="V10" s="45" t="s">
        <v>37</v>
      </c>
      <c r="W10" s="45" t="s">
        <v>36</v>
      </c>
      <c r="X10" s="45" t="s">
        <v>37</v>
      </c>
      <c r="Y10" s="45" t="s">
        <v>38</v>
      </c>
      <c r="Z10" s="45" t="s">
        <v>37</v>
      </c>
      <c r="AA10" s="45" t="s">
        <v>40</v>
      </c>
      <c r="AB10" s="45" t="s">
        <v>37</v>
      </c>
      <c r="AC10" s="45" t="s">
        <v>38</v>
      </c>
      <c r="AD10" s="45" t="s">
        <v>37</v>
      </c>
      <c r="AE10" s="45" t="s">
        <v>40</v>
      </c>
      <c r="AF10" s="45" t="s">
        <v>37</v>
      </c>
      <c r="AG10" s="45" t="s">
        <v>40</v>
      </c>
      <c r="AH10" s="45" t="s">
        <v>37</v>
      </c>
      <c r="AI10" s="45" t="s">
        <v>41</v>
      </c>
      <c r="AJ10" s="45" t="s">
        <v>37</v>
      </c>
      <c r="AK10" s="45" t="s">
        <v>42</v>
      </c>
      <c r="AL10" s="45" t="s">
        <v>37</v>
      </c>
      <c r="AM10" s="45" t="s">
        <v>42</v>
      </c>
      <c r="AN10" s="45" t="s">
        <v>37</v>
      </c>
      <c r="AO10" s="45" t="s">
        <v>42</v>
      </c>
      <c r="AP10" s="45" t="s">
        <v>37</v>
      </c>
      <c r="AQ10" s="46" t="s">
        <v>36</v>
      </c>
      <c r="AR10" s="45" t="s">
        <v>37</v>
      </c>
    </row>
    <row r="11" spans="1:48" ht="19.2" thickBot="1" x14ac:dyDescent="0.45">
      <c r="A11" s="47" t="s">
        <v>43</v>
      </c>
      <c r="B11" s="48"/>
      <c r="C11" s="49"/>
      <c r="D11" s="50">
        <f>SUM(D12:D105)</f>
        <v>128135340</v>
      </c>
      <c r="E11" s="51">
        <f>SUM(E12:E105)</f>
        <v>0</v>
      </c>
      <c r="F11" s="51">
        <f t="shared" ref="F11:AR11" si="0">SUM(F12:F105)</f>
        <v>12302000</v>
      </c>
      <c r="G11" s="51">
        <f t="shared" si="0"/>
        <v>0</v>
      </c>
      <c r="H11" s="51">
        <f t="shared" si="0"/>
        <v>58464770</v>
      </c>
      <c r="I11" s="51">
        <f t="shared" si="0"/>
        <v>0</v>
      </c>
      <c r="J11" s="51">
        <f t="shared" si="0"/>
        <v>8307400</v>
      </c>
      <c r="K11" s="51">
        <f t="shared" si="0"/>
        <v>0</v>
      </c>
      <c r="L11" s="51">
        <f t="shared" si="0"/>
        <v>2859230</v>
      </c>
      <c r="M11" s="51">
        <f t="shared" si="0"/>
        <v>0</v>
      </c>
      <c r="N11" s="51">
        <f t="shared" si="0"/>
        <v>5714400</v>
      </c>
      <c r="O11" s="51">
        <f t="shared" si="0"/>
        <v>0</v>
      </c>
      <c r="P11" s="51">
        <f t="shared" si="0"/>
        <v>258400</v>
      </c>
      <c r="Q11" s="51">
        <f t="shared" si="0"/>
        <v>0</v>
      </c>
      <c r="R11" s="51">
        <f t="shared" si="0"/>
        <v>20962070</v>
      </c>
      <c r="S11" s="51">
        <f t="shared" si="0"/>
        <v>289</v>
      </c>
      <c r="T11" s="51">
        <f t="shared" si="0"/>
        <v>8368070</v>
      </c>
      <c r="U11" s="51">
        <f t="shared" si="0"/>
        <v>4</v>
      </c>
      <c r="V11" s="51">
        <f t="shared" si="0"/>
        <v>400000</v>
      </c>
      <c r="W11" s="51">
        <f t="shared" si="0"/>
        <v>0</v>
      </c>
      <c r="X11" s="51">
        <f t="shared" si="0"/>
        <v>160000</v>
      </c>
      <c r="Y11" s="51">
        <f t="shared" si="0"/>
        <v>1500</v>
      </c>
      <c r="Z11" s="51">
        <f t="shared" si="0"/>
        <v>1155000</v>
      </c>
      <c r="AA11" s="51">
        <f t="shared" si="0"/>
        <v>50</v>
      </c>
      <c r="AB11" s="51">
        <f t="shared" si="0"/>
        <v>500000</v>
      </c>
      <c r="AC11" s="51">
        <f t="shared" si="0"/>
        <v>1500</v>
      </c>
      <c r="AD11" s="51">
        <f t="shared" si="0"/>
        <v>465000</v>
      </c>
      <c r="AE11" s="51">
        <f t="shared" si="0"/>
        <v>50</v>
      </c>
      <c r="AF11" s="51">
        <f t="shared" si="0"/>
        <v>730000</v>
      </c>
      <c r="AG11" s="51">
        <f t="shared" si="0"/>
        <v>50</v>
      </c>
      <c r="AH11" s="51">
        <f t="shared" si="0"/>
        <v>450000</v>
      </c>
      <c r="AI11" s="51">
        <v>0</v>
      </c>
      <c r="AJ11" s="51">
        <f t="shared" si="0"/>
        <v>515000</v>
      </c>
      <c r="AK11" s="51">
        <v>0</v>
      </c>
      <c r="AL11" s="51">
        <f t="shared" si="0"/>
        <v>2260000</v>
      </c>
      <c r="AM11" s="51">
        <v>0</v>
      </c>
      <c r="AN11" s="51">
        <f t="shared" si="0"/>
        <v>0</v>
      </c>
      <c r="AO11" s="51">
        <v>0</v>
      </c>
      <c r="AP11" s="51">
        <f t="shared" si="0"/>
        <v>0</v>
      </c>
      <c r="AQ11" s="51">
        <f t="shared" si="0"/>
        <v>0</v>
      </c>
      <c r="AR11" s="51">
        <f t="shared" si="0"/>
        <v>4264000</v>
      </c>
    </row>
    <row r="12" spans="1:48" ht="19.2" thickTop="1" x14ac:dyDescent="0.4">
      <c r="A12" s="52">
        <v>1</v>
      </c>
      <c r="B12" s="53" t="s">
        <v>44</v>
      </c>
      <c r="C12" s="53" t="s">
        <v>45</v>
      </c>
      <c r="D12" s="54" cm="1">
        <f t="array" ref="D12">SUM(INDEX(F12:AR12, _xlfn.SEQUENCE(,20,1,2)))</f>
        <v>1306700</v>
      </c>
      <c r="E12" s="55"/>
      <c r="F12" s="56">
        <v>145700</v>
      </c>
      <c r="G12" s="57"/>
      <c r="H12" s="56">
        <f>AT12-L12-N12-P12-R12-J12</f>
        <v>721100</v>
      </c>
      <c r="I12" s="56"/>
      <c r="J12" s="56">
        <v>9800</v>
      </c>
      <c r="K12" s="56"/>
      <c r="L12" s="58">
        <v>31280</v>
      </c>
      <c r="M12" s="59"/>
      <c r="N12" s="58">
        <v>62400</v>
      </c>
      <c r="O12" s="59"/>
      <c r="P12" s="58">
        <v>3400</v>
      </c>
      <c r="Q12" s="59"/>
      <c r="R12" s="58">
        <v>191020</v>
      </c>
      <c r="S12" s="56"/>
      <c r="T12" s="56"/>
      <c r="U12" s="56"/>
      <c r="V12" s="56"/>
      <c r="W12" s="56"/>
      <c r="X12" s="56"/>
      <c r="Y12" s="57">
        <v>30</v>
      </c>
      <c r="Z12" s="57">
        <v>23100</v>
      </c>
      <c r="AA12" s="57">
        <v>1</v>
      </c>
      <c r="AB12" s="57">
        <v>10000</v>
      </c>
      <c r="AC12" s="57">
        <v>30</v>
      </c>
      <c r="AD12" s="57">
        <v>9300</v>
      </c>
      <c r="AE12" s="57">
        <v>1</v>
      </c>
      <c r="AF12" s="57">
        <v>14600</v>
      </c>
      <c r="AG12" s="57">
        <v>1</v>
      </c>
      <c r="AH12" s="57">
        <v>10000</v>
      </c>
      <c r="AI12" s="57">
        <v>1</v>
      </c>
      <c r="AJ12" s="57">
        <v>10000</v>
      </c>
      <c r="AK12" s="57">
        <v>3</v>
      </c>
      <c r="AL12" s="57">
        <v>15000</v>
      </c>
      <c r="AM12" s="57">
        <v>3</v>
      </c>
      <c r="AN12" s="57"/>
      <c r="AO12" s="57">
        <v>2</v>
      </c>
      <c r="AP12" s="57"/>
      <c r="AQ12" s="57"/>
      <c r="AR12" s="60">
        <v>50000</v>
      </c>
      <c r="AT12" s="61">
        <v>1019000</v>
      </c>
      <c r="AV12" s="62"/>
    </row>
    <row r="13" spans="1:48" ht="18.600000000000001" x14ac:dyDescent="0.4">
      <c r="A13" s="63">
        <v>2</v>
      </c>
      <c r="B13" s="64" t="s">
        <v>46</v>
      </c>
      <c r="C13" s="64" t="s">
        <v>47</v>
      </c>
      <c r="D13" s="54" cm="1">
        <f t="array" ref="D13">SUM(INDEX(F13:AR13, _xlfn.SEQUENCE(,20,1,2)))</f>
        <v>1784000</v>
      </c>
      <c r="E13" s="65"/>
      <c r="F13" s="66">
        <v>72200</v>
      </c>
      <c r="G13" s="67"/>
      <c r="H13" s="56">
        <f t="shared" ref="H13:H76" si="1">AT13-L13-N13-P13-R13-J13</f>
        <v>745400</v>
      </c>
      <c r="I13" s="66"/>
      <c r="J13" s="66">
        <v>0</v>
      </c>
      <c r="K13" s="66"/>
      <c r="L13" s="68">
        <v>40205</v>
      </c>
      <c r="M13" s="69"/>
      <c r="N13" s="68">
        <v>80400</v>
      </c>
      <c r="O13" s="69"/>
      <c r="P13" s="68">
        <v>3400</v>
      </c>
      <c r="Q13" s="69"/>
      <c r="R13" s="68">
        <v>310395</v>
      </c>
      <c r="S13" s="66"/>
      <c r="T13" s="66"/>
      <c r="U13" s="66"/>
      <c r="V13" s="66"/>
      <c r="W13" s="66"/>
      <c r="X13" s="66"/>
      <c r="Y13" s="67">
        <v>30</v>
      </c>
      <c r="Z13" s="67">
        <v>23100</v>
      </c>
      <c r="AA13" s="67">
        <v>1</v>
      </c>
      <c r="AB13" s="67">
        <v>10000</v>
      </c>
      <c r="AC13" s="67">
        <v>30</v>
      </c>
      <c r="AD13" s="67">
        <v>9300</v>
      </c>
      <c r="AE13" s="67">
        <v>1</v>
      </c>
      <c r="AF13" s="67">
        <v>14600</v>
      </c>
      <c r="AG13" s="67">
        <v>1</v>
      </c>
      <c r="AH13" s="67">
        <v>10000</v>
      </c>
      <c r="AI13" s="67">
        <v>1</v>
      </c>
      <c r="AJ13" s="67">
        <v>10000</v>
      </c>
      <c r="AK13" s="57">
        <v>3</v>
      </c>
      <c r="AL13" s="67">
        <v>30000</v>
      </c>
      <c r="AM13" s="57">
        <v>3</v>
      </c>
      <c r="AN13" s="67"/>
      <c r="AO13" s="57">
        <v>2</v>
      </c>
      <c r="AP13" s="67"/>
      <c r="AQ13" s="67"/>
      <c r="AR13" s="70">
        <v>425000</v>
      </c>
      <c r="AT13" s="61">
        <v>1179800</v>
      </c>
    </row>
    <row r="14" spans="1:48" ht="18.600000000000001" x14ac:dyDescent="0.4">
      <c r="A14" s="63">
        <v>3</v>
      </c>
      <c r="B14" s="64" t="s">
        <v>48</v>
      </c>
      <c r="C14" s="64" t="s">
        <v>49</v>
      </c>
      <c r="D14" s="54" cm="1">
        <f t="array" ref="D14">SUM(INDEX(F14:AR14, _xlfn.SEQUENCE(,20,1,2)))</f>
        <v>2154500</v>
      </c>
      <c r="E14" s="65"/>
      <c r="F14" s="66">
        <v>15400</v>
      </c>
      <c r="G14" s="67"/>
      <c r="H14" s="56">
        <f t="shared" si="1"/>
        <v>1200200</v>
      </c>
      <c r="I14" s="66"/>
      <c r="J14" s="66">
        <v>249300</v>
      </c>
      <c r="K14" s="66"/>
      <c r="L14" s="68">
        <v>49130</v>
      </c>
      <c r="M14" s="69"/>
      <c r="N14" s="68">
        <v>98400</v>
      </c>
      <c r="O14" s="69"/>
      <c r="P14" s="68">
        <v>3400</v>
      </c>
      <c r="Q14" s="69"/>
      <c r="R14" s="68">
        <v>429670</v>
      </c>
      <c r="S14" s="66"/>
      <c r="T14" s="66"/>
      <c r="U14" s="66"/>
      <c r="V14" s="66"/>
      <c r="W14" s="66"/>
      <c r="X14" s="66"/>
      <c r="Y14" s="67">
        <v>30</v>
      </c>
      <c r="Z14" s="67">
        <v>23100</v>
      </c>
      <c r="AA14" s="67">
        <v>1</v>
      </c>
      <c r="AB14" s="67">
        <v>10000</v>
      </c>
      <c r="AC14" s="67">
        <v>30</v>
      </c>
      <c r="AD14" s="67">
        <v>9300</v>
      </c>
      <c r="AE14" s="67">
        <v>1</v>
      </c>
      <c r="AF14" s="67">
        <v>14600</v>
      </c>
      <c r="AG14" s="67">
        <v>1</v>
      </c>
      <c r="AH14" s="67">
        <v>10000</v>
      </c>
      <c r="AI14" s="67">
        <v>1</v>
      </c>
      <c r="AJ14" s="67">
        <v>10000</v>
      </c>
      <c r="AK14" s="57">
        <v>3</v>
      </c>
      <c r="AL14" s="67">
        <v>20000</v>
      </c>
      <c r="AM14" s="57">
        <v>3</v>
      </c>
      <c r="AN14" s="67"/>
      <c r="AO14" s="57">
        <v>2</v>
      </c>
      <c r="AP14" s="67"/>
      <c r="AQ14" s="67"/>
      <c r="AR14" s="70">
        <v>12000</v>
      </c>
      <c r="AT14" s="61">
        <v>2030100</v>
      </c>
    </row>
    <row r="15" spans="1:48" ht="18.600000000000001" x14ac:dyDescent="0.4">
      <c r="A15" s="63">
        <v>4</v>
      </c>
      <c r="B15" s="64" t="s">
        <v>50</v>
      </c>
      <c r="C15" s="64" t="s">
        <v>51</v>
      </c>
      <c r="D15" s="54" cm="1">
        <f t="array" ref="D15">SUM(INDEX(F15:AR15, _xlfn.SEQUENCE(,20,1,2)))</f>
        <v>1752000</v>
      </c>
      <c r="E15" s="65"/>
      <c r="F15" s="66">
        <v>384500</v>
      </c>
      <c r="G15" s="67"/>
      <c r="H15" s="56">
        <f t="shared" si="1"/>
        <v>692600</v>
      </c>
      <c r="I15" s="66"/>
      <c r="J15" s="66">
        <v>274000</v>
      </c>
      <c r="K15" s="66"/>
      <c r="L15" s="68">
        <v>36635</v>
      </c>
      <c r="M15" s="69"/>
      <c r="N15" s="68">
        <v>73200</v>
      </c>
      <c r="O15" s="69"/>
      <c r="P15" s="68">
        <v>3400</v>
      </c>
      <c r="Q15" s="69"/>
      <c r="R15" s="68">
        <v>262665</v>
      </c>
      <c r="S15" s="66"/>
      <c r="T15" s="66"/>
      <c r="U15" s="66"/>
      <c r="V15" s="66"/>
      <c r="W15" s="66"/>
      <c r="X15" s="66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57">
        <v>3</v>
      </c>
      <c r="AL15" s="67">
        <v>15000</v>
      </c>
      <c r="AM15" s="57">
        <v>3</v>
      </c>
      <c r="AN15" s="67"/>
      <c r="AO15" s="57">
        <v>2</v>
      </c>
      <c r="AP15" s="67"/>
      <c r="AQ15" s="67"/>
      <c r="AR15" s="70">
        <v>10000</v>
      </c>
      <c r="AT15" s="61">
        <v>1342500</v>
      </c>
    </row>
    <row r="16" spans="1:48" ht="18.600000000000001" x14ac:dyDescent="0.4">
      <c r="A16" s="63">
        <v>5</v>
      </c>
      <c r="B16" s="64" t="s">
        <v>52</v>
      </c>
      <c r="C16" s="64" t="s">
        <v>53</v>
      </c>
      <c r="D16" s="54" cm="1">
        <f t="array" ref="D16">SUM(INDEX(F16:AR16, _xlfn.SEQUENCE(,20,1,2)))</f>
        <v>3140950</v>
      </c>
      <c r="E16" s="65"/>
      <c r="F16" s="66">
        <v>188800</v>
      </c>
      <c r="G16" s="67"/>
      <c r="H16" s="56">
        <f t="shared" si="1"/>
        <v>1764250</v>
      </c>
      <c r="I16" s="66"/>
      <c r="J16" s="66">
        <v>239200</v>
      </c>
      <c r="K16" s="66"/>
      <c r="L16" s="68">
        <v>63410</v>
      </c>
      <c r="M16" s="69"/>
      <c r="N16" s="68">
        <v>127200</v>
      </c>
      <c r="O16" s="69"/>
      <c r="P16" s="68">
        <v>3400</v>
      </c>
      <c r="Q16" s="69"/>
      <c r="R16" s="68">
        <v>620690</v>
      </c>
      <c r="S16" s="66"/>
      <c r="T16" s="66"/>
      <c r="U16" s="66"/>
      <c r="V16" s="66"/>
      <c r="W16" s="66"/>
      <c r="X16" s="66"/>
      <c r="Y16" s="67">
        <v>30</v>
      </c>
      <c r="Z16" s="67">
        <v>23100</v>
      </c>
      <c r="AA16" s="67">
        <v>1</v>
      </c>
      <c r="AB16" s="67">
        <v>10000</v>
      </c>
      <c r="AC16" s="67">
        <v>30</v>
      </c>
      <c r="AD16" s="67">
        <v>9300</v>
      </c>
      <c r="AE16" s="67">
        <v>1</v>
      </c>
      <c r="AF16" s="67">
        <v>14600</v>
      </c>
      <c r="AG16" s="67">
        <v>1</v>
      </c>
      <c r="AH16" s="67">
        <v>10000</v>
      </c>
      <c r="AI16" s="67">
        <v>1</v>
      </c>
      <c r="AJ16" s="67">
        <v>10000</v>
      </c>
      <c r="AK16" s="57">
        <v>3</v>
      </c>
      <c r="AL16" s="67">
        <v>40000</v>
      </c>
      <c r="AM16" s="57">
        <v>3</v>
      </c>
      <c r="AN16" s="67"/>
      <c r="AO16" s="57">
        <v>2</v>
      </c>
      <c r="AP16" s="67"/>
      <c r="AQ16" s="67"/>
      <c r="AR16" s="70">
        <v>17000</v>
      </c>
      <c r="AT16" s="61">
        <v>2818150</v>
      </c>
    </row>
    <row r="17" spans="1:46" ht="18.600000000000001" x14ac:dyDescent="0.4">
      <c r="A17" s="63">
        <v>6</v>
      </c>
      <c r="B17" s="64" t="s">
        <v>54</v>
      </c>
      <c r="C17" s="64" t="s">
        <v>55</v>
      </c>
      <c r="D17" s="54" cm="1">
        <f t="array" ref="D17">SUM(INDEX(F17:AR17, _xlfn.SEQUENCE(,20,1,2)))</f>
        <v>1911800</v>
      </c>
      <c r="E17" s="65"/>
      <c r="F17" s="66">
        <v>393300</v>
      </c>
      <c r="G17" s="67"/>
      <c r="H17" s="56">
        <f t="shared" si="1"/>
        <v>711300</v>
      </c>
      <c r="I17" s="66"/>
      <c r="J17" s="66">
        <v>198600</v>
      </c>
      <c r="K17" s="66"/>
      <c r="L17" s="68">
        <v>34850</v>
      </c>
      <c r="M17" s="69"/>
      <c r="N17" s="68">
        <v>69600</v>
      </c>
      <c r="O17" s="69"/>
      <c r="P17" s="68">
        <v>3400</v>
      </c>
      <c r="Q17" s="69"/>
      <c r="R17" s="68">
        <v>238750</v>
      </c>
      <c r="S17" s="66"/>
      <c r="T17" s="66"/>
      <c r="U17" s="66"/>
      <c r="V17" s="66"/>
      <c r="W17" s="66"/>
      <c r="X17" s="66"/>
      <c r="Y17" s="67">
        <v>30</v>
      </c>
      <c r="Z17" s="67">
        <v>23100</v>
      </c>
      <c r="AA17" s="67">
        <v>1</v>
      </c>
      <c r="AB17" s="67">
        <v>10000</v>
      </c>
      <c r="AC17" s="67">
        <v>30</v>
      </c>
      <c r="AD17" s="67">
        <v>9300</v>
      </c>
      <c r="AE17" s="67">
        <v>1</v>
      </c>
      <c r="AF17" s="67">
        <v>14600</v>
      </c>
      <c r="AG17" s="67">
        <v>1</v>
      </c>
      <c r="AH17" s="67">
        <v>10000</v>
      </c>
      <c r="AI17" s="67">
        <v>1</v>
      </c>
      <c r="AJ17" s="67">
        <v>10000</v>
      </c>
      <c r="AK17" s="57">
        <v>3</v>
      </c>
      <c r="AL17" s="67">
        <v>25000</v>
      </c>
      <c r="AM17" s="57">
        <v>3</v>
      </c>
      <c r="AN17" s="67"/>
      <c r="AO17" s="57">
        <v>2</v>
      </c>
      <c r="AP17" s="67"/>
      <c r="AQ17" s="67"/>
      <c r="AR17" s="70">
        <v>160000</v>
      </c>
      <c r="AT17" s="61">
        <v>1256500</v>
      </c>
    </row>
    <row r="18" spans="1:46" ht="18.600000000000001" x14ac:dyDescent="0.4">
      <c r="A18" s="63">
        <v>7</v>
      </c>
      <c r="B18" s="64" t="s">
        <v>56</v>
      </c>
      <c r="C18" s="64" t="s">
        <v>57</v>
      </c>
      <c r="D18" s="54" cm="1">
        <f t="array" ref="D18">SUM(INDEX(F18:AR18, _xlfn.SEQUENCE(,20,1,2)))</f>
        <v>1706020</v>
      </c>
      <c r="E18" s="65"/>
      <c r="F18" s="66">
        <v>257800</v>
      </c>
      <c r="G18" s="67"/>
      <c r="H18" s="56">
        <f t="shared" si="1"/>
        <v>764620</v>
      </c>
      <c r="I18" s="66"/>
      <c r="J18" s="66">
        <v>122700</v>
      </c>
      <c r="K18" s="66"/>
      <c r="L18" s="68">
        <v>36635</v>
      </c>
      <c r="M18" s="69"/>
      <c r="N18" s="68">
        <v>73200</v>
      </c>
      <c r="O18" s="69"/>
      <c r="P18" s="68">
        <v>3400</v>
      </c>
      <c r="Q18" s="69"/>
      <c r="R18" s="68">
        <v>262665</v>
      </c>
      <c r="S18" s="66"/>
      <c r="T18" s="66"/>
      <c r="U18" s="66"/>
      <c r="V18" s="66"/>
      <c r="W18" s="66"/>
      <c r="X18" s="66"/>
      <c r="Y18" s="67"/>
      <c r="Z18" s="67"/>
      <c r="AA18" s="67"/>
      <c r="AB18" s="67"/>
      <c r="AC18" s="67"/>
      <c r="AD18" s="67"/>
      <c r="AE18" s="67"/>
      <c r="AF18" s="67"/>
      <c r="AG18" s="67"/>
      <c r="AH18" s="67">
        <v>10000</v>
      </c>
      <c r="AI18" s="67">
        <v>1</v>
      </c>
      <c r="AJ18" s="67">
        <v>5000</v>
      </c>
      <c r="AK18" s="57">
        <v>3</v>
      </c>
      <c r="AL18" s="67">
        <v>20000</v>
      </c>
      <c r="AM18" s="57">
        <v>3</v>
      </c>
      <c r="AN18" s="67"/>
      <c r="AO18" s="57">
        <v>2</v>
      </c>
      <c r="AP18" s="67"/>
      <c r="AQ18" s="67"/>
      <c r="AR18" s="70">
        <v>150000</v>
      </c>
      <c r="AT18" s="61">
        <v>1263220</v>
      </c>
    </row>
    <row r="19" spans="1:46" ht="18.600000000000001" x14ac:dyDescent="0.4">
      <c r="A19" s="63">
        <v>8</v>
      </c>
      <c r="B19" s="64" t="s">
        <v>58</v>
      </c>
      <c r="C19" s="64" t="s">
        <v>59</v>
      </c>
      <c r="D19" s="54" cm="1">
        <f t="array" ref="D19">SUM(INDEX(F19:AR19, _xlfn.SEQUENCE(,20,1,2)))</f>
        <v>1586600</v>
      </c>
      <c r="E19" s="65"/>
      <c r="F19" s="66">
        <v>152800</v>
      </c>
      <c r="G19" s="67"/>
      <c r="H19" s="56">
        <f t="shared" si="1"/>
        <v>815900</v>
      </c>
      <c r="I19" s="66"/>
      <c r="J19" s="66">
        <v>0</v>
      </c>
      <c r="K19" s="66"/>
      <c r="L19" s="68">
        <v>36635</v>
      </c>
      <c r="M19" s="69"/>
      <c r="N19" s="68">
        <v>73200</v>
      </c>
      <c r="O19" s="69"/>
      <c r="P19" s="68">
        <v>3400</v>
      </c>
      <c r="Q19" s="69"/>
      <c r="R19" s="68">
        <v>262665</v>
      </c>
      <c r="S19" s="66"/>
      <c r="T19" s="66"/>
      <c r="U19" s="66"/>
      <c r="V19" s="66"/>
      <c r="W19" s="66"/>
      <c r="X19" s="66"/>
      <c r="Y19" s="67">
        <v>30</v>
      </c>
      <c r="Z19" s="67">
        <v>23100</v>
      </c>
      <c r="AA19" s="67">
        <v>1</v>
      </c>
      <c r="AB19" s="67">
        <v>10000</v>
      </c>
      <c r="AC19" s="67">
        <v>30</v>
      </c>
      <c r="AD19" s="67">
        <v>9300</v>
      </c>
      <c r="AE19" s="67">
        <v>1</v>
      </c>
      <c r="AF19" s="67">
        <v>14600</v>
      </c>
      <c r="AG19" s="67">
        <v>1</v>
      </c>
      <c r="AH19" s="67"/>
      <c r="AI19" s="67">
        <v>1</v>
      </c>
      <c r="AJ19" s="67">
        <v>10000</v>
      </c>
      <c r="AK19" s="57">
        <v>3</v>
      </c>
      <c r="AL19" s="67">
        <v>20000</v>
      </c>
      <c r="AM19" s="57">
        <v>3</v>
      </c>
      <c r="AN19" s="67"/>
      <c r="AO19" s="57">
        <v>2</v>
      </c>
      <c r="AP19" s="67"/>
      <c r="AQ19" s="67"/>
      <c r="AR19" s="70">
        <v>155000</v>
      </c>
      <c r="AT19" s="61">
        <v>1191800</v>
      </c>
    </row>
    <row r="20" spans="1:46" ht="18.600000000000001" x14ac:dyDescent="0.4">
      <c r="A20" s="63">
        <v>9</v>
      </c>
      <c r="B20" s="64" t="s">
        <v>60</v>
      </c>
      <c r="C20" s="64" t="s">
        <v>61</v>
      </c>
      <c r="D20" s="54" cm="1">
        <f t="array" ref="D20">SUM(INDEX(F20:AR20, _xlfn.SEQUENCE(,20,1,2)))</f>
        <v>2983700</v>
      </c>
      <c r="E20" s="65"/>
      <c r="F20" s="66">
        <v>252900</v>
      </c>
      <c r="G20" s="67"/>
      <c r="H20" s="56">
        <f t="shared" si="1"/>
        <v>1337800</v>
      </c>
      <c r="I20" s="66"/>
      <c r="J20" s="66">
        <v>982900</v>
      </c>
      <c r="K20" s="66"/>
      <c r="L20" s="68">
        <v>31280</v>
      </c>
      <c r="M20" s="69"/>
      <c r="N20" s="68">
        <v>62400</v>
      </c>
      <c r="O20" s="69"/>
      <c r="P20" s="68">
        <v>3400</v>
      </c>
      <c r="Q20" s="69"/>
      <c r="R20" s="68">
        <v>191020</v>
      </c>
      <c r="S20" s="66"/>
      <c r="T20" s="66"/>
      <c r="U20" s="66"/>
      <c r="V20" s="66"/>
      <c r="W20" s="66"/>
      <c r="X20" s="66"/>
      <c r="Y20" s="67">
        <v>30</v>
      </c>
      <c r="Z20" s="67">
        <v>23100</v>
      </c>
      <c r="AA20" s="67">
        <v>1</v>
      </c>
      <c r="AB20" s="67">
        <v>10000</v>
      </c>
      <c r="AC20" s="67">
        <v>30</v>
      </c>
      <c r="AD20" s="67">
        <v>9300</v>
      </c>
      <c r="AE20" s="67">
        <v>1</v>
      </c>
      <c r="AF20" s="67">
        <v>14600</v>
      </c>
      <c r="AG20" s="67">
        <v>1</v>
      </c>
      <c r="AH20" s="67"/>
      <c r="AI20" s="67">
        <v>1</v>
      </c>
      <c r="AJ20" s="67">
        <v>10000</v>
      </c>
      <c r="AK20" s="57">
        <v>3</v>
      </c>
      <c r="AL20" s="67">
        <v>45000</v>
      </c>
      <c r="AM20" s="57">
        <v>3</v>
      </c>
      <c r="AN20" s="67"/>
      <c r="AO20" s="57">
        <v>2</v>
      </c>
      <c r="AP20" s="67"/>
      <c r="AQ20" s="67"/>
      <c r="AR20" s="70">
        <v>10000</v>
      </c>
      <c r="AT20" s="61">
        <v>2608800</v>
      </c>
    </row>
    <row r="21" spans="1:46" ht="18.600000000000001" x14ac:dyDescent="0.4">
      <c r="A21" s="63">
        <v>10</v>
      </c>
      <c r="B21" s="64" t="s">
        <v>62</v>
      </c>
      <c r="C21" s="64" t="s">
        <v>63</v>
      </c>
      <c r="D21" s="54" cm="1">
        <f t="array" ref="D21">SUM(INDEX(F21:AR21, _xlfn.SEQUENCE(,20,1,2)))</f>
        <v>1558800</v>
      </c>
      <c r="E21" s="65"/>
      <c r="F21" s="66">
        <v>123600</v>
      </c>
      <c r="G21" s="67"/>
      <c r="H21" s="56">
        <f t="shared" si="1"/>
        <v>639400</v>
      </c>
      <c r="I21" s="66"/>
      <c r="J21" s="66">
        <v>161700</v>
      </c>
      <c r="K21" s="66"/>
      <c r="L21" s="68">
        <v>45560</v>
      </c>
      <c r="M21" s="69"/>
      <c r="N21" s="68">
        <v>91200</v>
      </c>
      <c r="O21" s="69"/>
      <c r="P21" s="68">
        <v>3400</v>
      </c>
      <c r="Q21" s="69"/>
      <c r="R21" s="68">
        <v>381940</v>
      </c>
      <c r="S21" s="66"/>
      <c r="T21" s="66"/>
      <c r="U21" s="66"/>
      <c r="V21" s="66"/>
      <c r="W21" s="66"/>
      <c r="X21" s="66"/>
      <c r="Y21" s="67">
        <v>30</v>
      </c>
      <c r="Z21" s="67">
        <v>23100</v>
      </c>
      <c r="AA21" s="67">
        <v>1</v>
      </c>
      <c r="AB21" s="67">
        <v>10000</v>
      </c>
      <c r="AC21" s="67">
        <v>30</v>
      </c>
      <c r="AD21" s="67">
        <v>9300</v>
      </c>
      <c r="AE21" s="67">
        <v>1</v>
      </c>
      <c r="AF21" s="67">
        <v>14600</v>
      </c>
      <c r="AG21" s="67">
        <v>1</v>
      </c>
      <c r="AH21" s="67"/>
      <c r="AI21" s="67">
        <v>1</v>
      </c>
      <c r="AJ21" s="67">
        <v>10000</v>
      </c>
      <c r="AK21" s="57">
        <v>3</v>
      </c>
      <c r="AL21" s="67">
        <v>30000</v>
      </c>
      <c r="AM21" s="57">
        <v>3</v>
      </c>
      <c r="AN21" s="67"/>
      <c r="AO21" s="57">
        <v>2</v>
      </c>
      <c r="AP21" s="67"/>
      <c r="AQ21" s="67"/>
      <c r="AR21" s="70">
        <v>15000</v>
      </c>
      <c r="AT21" s="61">
        <v>1323200</v>
      </c>
    </row>
    <row r="22" spans="1:46" ht="18.600000000000001" x14ac:dyDescent="0.4">
      <c r="A22" s="63">
        <v>11</v>
      </c>
      <c r="B22" s="64" t="s">
        <v>64</v>
      </c>
      <c r="C22" s="64" t="s">
        <v>65</v>
      </c>
      <c r="D22" s="54" cm="1">
        <f t="array" ref="D22">SUM(INDEX(F22:AR22, _xlfn.SEQUENCE(,20,1,2)))</f>
        <v>982600</v>
      </c>
      <c r="E22" s="65"/>
      <c r="F22" s="66">
        <v>13900</v>
      </c>
      <c r="G22" s="67"/>
      <c r="H22" s="56">
        <f t="shared" si="1"/>
        <v>595600</v>
      </c>
      <c r="I22" s="66"/>
      <c r="J22" s="66">
        <v>0</v>
      </c>
      <c r="K22" s="66"/>
      <c r="L22" s="68">
        <v>31280</v>
      </c>
      <c r="M22" s="69"/>
      <c r="N22" s="68">
        <v>62400</v>
      </c>
      <c r="O22" s="69"/>
      <c r="P22" s="68">
        <v>3400</v>
      </c>
      <c r="Q22" s="69"/>
      <c r="R22" s="68">
        <v>191020</v>
      </c>
      <c r="S22" s="66"/>
      <c r="T22" s="66"/>
      <c r="U22" s="66"/>
      <c r="V22" s="66"/>
      <c r="W22" s="66"/>
      <c r="X22" s="66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57">
        <v>3</v>
      </c>
      <c r="AL22" s="67">
        <v>60000</v>
      </c>
      <c r="AM22" s="57">
        <v>3</v>
      </c>
      <c r="AN22" s="67"/>
      <c r="AO22" s="57">
        <v>2</v>
      </c>
      <c r="AP22" s="67"/>
      <c r="AQ22" s="67"/>
      <c r="AR22" s="70">
        <v>25000</v>
      </c>
      <c r="AT22" s="61">
        <v>883700</v>
      </c>
    </row>
    <row r="23" spans="1:46" ht="18.600000000000001" x14ac:dyDescent="0.4">
      <c r="A23" s="63">
        <v>12</v>
      </c>
      <c r="B23" s="64" t="s">
        <v>66</v>
      </c>
      <c r="C23" s="64" t="s">
        <v>67</v>
      </c>
      <c r="D23" s="54" cm="1">
        <f t="array" ref="D23">SUM(INDEX(F23:AR23, _xlfn.SEQUENCE(,20,1,2)))</f>
        <v>1761000</v>
      </c>
      <c r="E23" s="65"/>
      <c r="F23" s="66">
        <v>43300</v>
      </c>
      <c r="G23" s="67"/>
      <c r="H23" s="56">
        <f t="shared" si="1"/>
        <v>783100</v>
      </c>
      <c r="I23" s="66"/>
      <c r="J23" s="66">
        <v>0</v>
      </c>
      <c r="K23" s="66"/>
      <c r="L23" s="68">
        <v>49130</v>
      </c>
      <c r="M23" s="69"/>
      <c r="N23" s="68">
        <v>98400</v>
      </c>
      <c r="O23" s="69"/>
      <c r="P23" s="68">
        <v>3400</v>
      </c>
      <c r="Q23" s="69"/>
      <c r="R23" s="68">
        <v>429670</v>
      </c>
      <c r="S23" s="66"/>
      <c r="T23" s="66"/>
      <c r="U23" s="66"/>
      <c r="V23" s="66"/>
      <c r="W23" s="66"/>
      <c r="X23" s="66"/>
      <c r="Y23" s="67">
        <v>30</v>
      </c>
      <c r="Z23" s="67">
        <v>23100</v>
      </c>
      <c r="AA23" s="67">
        <v>1</v>
      </c>
      <c r="AB23" s="67">
        <v>10000</v>
      </c>
      <c r="AC23" s="67">
        <v>30</v>
      </c>
      <c r="AD23" s="67">
        <v>9300</v>
      </c>
      <c r="AE23" s="67">
        <v>1</v>
      </c>
      <c r="AF23" s="67">
        <v>14600</v>
      </c>
      <c r="AG23" s="67">
        <v>1</v>
      </c>
      <c r="AH23" s="67">
        <v>10000</v>
      </c>
      <c r="AI23" s="67">
        <v>1</v>
      </c>
      <c r="AJ23" s="67">
        <v>10000</v>
      </c>
      <c r="AK23" s="57">
        <v>3</v>
      </c>
      <c r="AL23" s="67">
        <v>40000</v>
      </c>
      <c r="AM23" s="57">
        <v>3</v>
      </c>
      <c r="AN23" s="67"/>
      <c r="AO23" s="57">
        <v>2</v>
      </c>
      <c r="AP23" s="67"/>
      <c r="AQ23" s="67"/>
      <c r="AR23" s="70">
        <v>237000</v>
      </c>
      <c r="AT23" s="61">
        <v>1363700</v>
      </c>
    </row>
    <row r="24" spans="1:46" ht="18.600000000000001" x14ac:dyDescent="0.4">
      <c r="A24" s="63">
        <v>13</v>
      </c>
      <c r="B24" s="64" t="s">
        <v>68</v>
      </c>
      <c r="C24" s="64" t="s">
        <v>69</v>
      </c>
      <c r="D24" s="54" cm="1">
        <f t="array" ref="D24">SUM(INDEX(F24:AR24, _xlfn.SEQUENCE(,20,1,2)))</f>
        <v>3126700</v>
      </c>
      <c r="E24" s="65"/>
      <c r="F24" s="66">
        <v>630000</v>
      </c>
      <c r="G24" s="67"/>
      <c r="H24" s="56">
        <f t="shared" si="1"/>
        <v>1170700</v>
      </c>
      <c r="I24" s="66"/>
      <c r="J24" s="66">
        <v>111600</v>
      </c>
      <c r="K24" s="66"/>
      <c r="L24" s="68">
        <v>61625</v>
      </c>
      <c r="M24" s="69"/>
      <c r="N24" s="68">
        <v>123600</v>
      </c>
      <c r="O24" s="69"/>
      <c r="P24" s="68">
        <v>3400</v>
      </c>
      <c r="Q24" s="69"/>
      <c r="R24" s="68">
        <v>596775</v>
      </c>
      <c r="S24" s="66"/>
      <c r="T24" s="66"/>
      <c r="U24" s="66"/>
      <c r="V24" s="66"/>
      <c r="W24" s="66"/>
      <c r="X24" s="66"/>
      <c r="Y24" s="67">
        <v>30</v>
      </c>
      <c r="Z24" s="67">
        <v>23100</v>
      </c>
      <c r="AA24" s="67">
        <v>1</v>
      </c>
      <c r="AB24" s="67">
        <v>10000</v>
      </c>
      <c r="AC24" s="67">
        <v>30</v>
      </c>
      <c r="AD24" s="67">
        <v>9300</v>
      </c>
      <c r="AE24" s="67">
        <v>1</v>
      </c>
      <c r="AF24" s="67">
        <v>14600</v>
      </c>
      <c r="AG24" s="67">
        <v>1</v>
      </c>
      <c r="AH24" s="67">
        <v>10000</v>
      </c>
      <c r="AI24" s="67">
        <v>1</v>
      </c>
      <c r="AJ24" s="67">
        <v>10000</v>
      </c>
      <c r="AK24" s="57">
        <v>3</v>
      </c>
      <c r="AL24" s="67">
        <v>40000</v>
      </c>
      <c r="AM24" s="57">
        <v>3</v>
      </c>
      <c r="AN24" s="67"/>
      <c r="AO24" s="57">
        <v>2</v>
      </c>
      <c r="AP24" s="67"/>
      <c r="AQ24" s="67"/>
      <c r="AR24" s="70">
        <v>312000</v>
      </c>
      <c r="AT24" s="61">
        <v>2067700</v>
      </c>
    </row>
    <row r="25" spans="1:46" ht="18.600000000000001" x14ac:dyDescent="0.4">
      <c r="A25" s="63">
        <v>14</v>
      </c>
      <c r="B25" s="64" t="s">
        <v>70</v>
      </c>
      <c r="C25" s="64" t="s">
        <v>71</v>
      </c>
      <c r="D25" s="54" cm="1">
        <f t="array" ref="D25">SUM(INDEX(F25:AR25, _xlfn.SEQUENCE(,20,1,2)))</f>
        <v>1134700</v>
      </c>
      <c r="E25" s="65"/>
      <c r="F25" s="66">
        <v>86000</v>
      </c>
      <c r="G25" s="67"/>
      <c r="H25" s="56">
        <f t="shared" si="1"/>
        <v>585100</v>
      </c>
      <c r="I25" s="66"/>
      <c r="J25" s="66">
        <v>0</v>
      </c>
      <c r="K25" s="66"/>
      <c r="L25" s="68">
        <v>34850</v>
      </c>
      <c r="M25" s="69"/>
      <c r="N25" s="68">
        <v>69600</v>
      </c>
      <c r="O25" s="69"/>
      <c r="P25" s="68">
        <v>3400</v>
      </c>
      <c r="Q25" s="69"/>
      <c r="R25" s="68">
        <v>238750</v>
      </c>
      <c r="S25" s="66"/>
      <c r="T25" s="66"/>
      <c r="U25" s="66"/>
      <c r="V25" s="66"/>
      <c r="W25" s="66"/>
      <c r="X25" s="66"/>
      <c r="Y25" s="67">
        <v>30</v>
      </c>
      <c r="Z25" s="67">
        <v>23100</v>
      </c>
      <c r="AA25" s="67">
        <v>1</v>
      </c>
      <c r="AB25" s="67">
        <v>10000</v>
      </c>
      <c r="AC25" s="67">
        <v>30</v>
      </c>
      <c r="AD25" s="67">
        <v>9300</v>
      </c>
      <c r="AE25" s="67">
        <v>1</v>
      </c>
      <c r="AF25" s="67">
        <v>14600</v>
      </c>
      <c r="AG25" s="67">
        <v>1</v>
      </c>
      <c r="AH25" s="67">
        <v>10000</v>
      </c>
      <c r="AI25" s="67">
        <v>1</v>
      </c>
      <c r="AJ25" s="67">
        <v>10000</v>
      </c>
      <c r="AK25" s="57">
        <v>3</v>
      </c>
      <c r="AL25" s="67">
        <v>25000</v>
      </c>
      <c r="AM25" s="57">
        <v>3</v>
      </c>
      <c r="AN25" s="67"/>
      <c r="AO25" s="57">
        <v>2</v>
      </c>
      <c r="AP25" s="67"/>
      <c r="AQ25" s="67"/>
      <c r="AR25" s="70">
        <v>15000</v>
      </c>
      <c r="AT25" s="61">
        <v>931700</v>
      </c>
    </row>
    <row r="26" spans="1:46" ht="18.600000000000001" x14ac:dyDescent="0.4">
      <c r="A26" s="63">
        <v>15</v>
      </c>
      <c r="B26" s="64" t="s">
        <v>72</v>
      </c>
      <c r="C26" s="64" t="s">
        <v>73</v>
      </c>
      <c r="D26" s="54" cm="1">
        <f t="array" ref="D26">SUM(INDEX(F26:AR26, _xlfn.SEQUENCE(,20,1,2)))</f>
        <v>1400900</v>
      </c>
      <c r="E26" s="65"/>
      <c r="F26" s="66">
        <v>374200</v>
      </c>
      <c r="G26" s="67"/>
      <c r="H26" s="56">
        <f t="shared" si="1"/>
        <v>612000</v>
      </c>
      <c r="I26" s="66"/>
      <c r="J26" s="66">
        <v>120900</v>
      </c>
      <c r="K26" s="66"/>
      <c r="L26" s="68">
        <v>29495</v>
      </c>
      <c r="M26" s="69"/>
      <c r="N26" s="68">
        <v>58800</v>
      </c>
      <c r="O26" s="69"/>
      <c r="P26" s="68">
        <v>3400</v>
      </c>
      <c r="Q26" s="69"/>
      <c r="R26" s="68">
        <v>167105</v>
      </c>
      <c r="S26" s="66"/>
      <c r="T26" s="66"/>
      <c r="U26" s="66"/>
      <c r="V26" s="66"/>
      <c r="W26" s="66"/>
      <c r="X26" s="66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57">
        <v>3</v>
      </c>
      <c r="AL26" s="67">
        <v>25000</v>
      </c>
      <c r="AM26" s="57">
        <v>3</v>
      </c>
      <c r="AN26" s="67"/>
      <c r="AO26" s="57">
        <v>2</v>
      </c>
      <c r="AP26" s="67"/>
      <c r="AQ26" s="67"/>
      <c r="AR26" s="70">
        <v>10000</v>
      </c>
      <c r="AT26" s="61">
        <v>991700</v>
      </c>
    </row>
    <row r="27" spans="1:46" ht="18.600000000000001" x14ac:dyDescent="0.4">
      <c r="A27" s="63">
        <v>16</v>
      </c>
      <c r="B27" s="64" t="s">
        <v>74</v>
      </c>
      <c r="C27" s="64" t="s">
        <v>75</v>
      </c>
      <c r="D27" s="54" cm="1">
        <f t="array" ref="D27">SUM(INDEX(F27:AR27, _xlfn.SEQUENCE(,20,1,2)))</f>
        <v>1699300</v>
      </c>
      <c r="E27" s="65"/>
      <c r="F27" s="66">
        <v>156100</v>
      </c>
      <c r="G27" s="67"/>
      <c r="H27" s="56">
        <f t="shared" si="1"/>
        <v>801800</v>
      </c>
      <c r="I27" s="66"/>
      <c r="J27" s="66">
        <v>292000</v>
      </c>
      <c r="K27" s="66"/>
      <c r="L27" s="68">
        <v>33065</v>
      </c>
      <c r="M27" s="69"/>
      <c r="N27" s="68">
        <v>66000</v>
      </c>
      <c r="O27" s="69"/>
      <c r="P27" s="68">
        <v>3400</v>
      </c>
      <c r="Q27" s="69"/>
      <c r="R27" s="68">
        <v>214935</v>
      </c>
      <c r="S27" s="66"/>
      <c r="T27" s="66"/>
      <c r="U27" s="66"/>
      <c r="V27" s="66"/>
      <c r="W27" s="66"/>
      <c r="X27" s="66"/>
      <c r="Y27" s="67">
        <v>30</v>
      </c>
      <c r="Z27" s="67">
        <v>23100</v>
      </c>
      <c r="AA27" s="67">
        <v>1</v>
      </c>
      <c r="AB27" s="67">
        <v>10000</v>
      </c>
      <c r="AC27" s="67">
        <v>30</v>
      </c>
      <c r="AD27" s="67">
        <v>9300</v>
      </c>
      <c r="AE27" s="67">
        <v>1</v>
      </c>
      <c r="AF27" s="67">
        <v>14600</v>
      </c>
      <c r="AG27" s="67">
        <v>1</v>
      </c>
      <c r="AH27" s="67">
        <v>10000</v>
      </c>
      <c r="AI27" s="67">
        <v>1</v>
      </c>
      <c r="AJ27" s="67">
        <v>10000</v>
      </c>
      <c r="AK27" s="57">
        <v>3</v>
      </c>
      <c r="AL27" s="67">
        <v>35000</v>
      </c>
      <c r="AM27" s="57">
        <v>3</v>
      </c>
      <c r="AN27" s="67"/>
      <c r="AO27" s="57">
        <v>2</v>
      </c>
      <c r="AP27" s="67"/>
      <c r="AQ27" s="67"/>
      <c r="AR27" s="70">
        <v>20000</v>
      </c>
      <c r="AT27" s="61">
        <v>1411200</v>
      </c>
    </row>
    <row r="28" spans="1:46" ht="18.600000000000001" x14ac:dyDescent="0.4">
      <c r="A28" s="63">
        <v>17</v>
      </c>
      <c r="B28" s="64" t="s">
        <v>76</v>
      </c>
      <c r="C28" s="64" t="s">
        <v>77</v>
      </c>
      <c r="D28" s="54" cm="1">
        <f t="array" ref="D28">SUM(INDEX(F28:AR28, _xlfn.SEQUENCE(,20,1,2)))</f>
        <v>1569000</v>
      </c>
      <c r="E28" s="65"/>
      <c r="F28" s="66">
        <v>333100</v>
      </c>
      <c r="G28" s="67"/>
      <c r="H28" s="56">
        <f t="shared" si="1"/>
        <v>755900</v>
      </c>
      <c r="I28" s="66"/>
      <c r="J28" s="66">
        <v>211900</v>
      </c>
      <c r="K28" s="66"/>
      <c r="L28" s="68">
        <v>24140</v>
      </c>
      <c r="M28" s="69"/>
      <c r="N28" s="68">
        <v>48000</v>
      </c>
      <c r="O28" s="69"/>
      <c r="P28" s="68">
        <v>3400</v>
      </c>
      <c r="Q28" s="69"/>
      <c r="R28" s="68">
        <v>95560</v>
      </c>
      <c r="S28" s="66"/>
      <c r="T28" s="66"/>
      <c r="U28" s="66"/>
      <c r="V28" s="66"/>
      <c r="W28" s="66"/>
      <c r="X28" s="66"/>
      <c r="Y28" s="67">
        <v>30</v>
      </c>
      <c r="Z28" s="67">
        <v>23100</v>
      </c>
      <c r="AA28" s="67">
        <v>1</v>
      </c>
      <c r="AB28" s="67">
        <v>10000</v>
      </c>
      <c r="AC28" s="67">
        <v>30</v>
      </c>
      <c r="AD28" s="67">
        <v>9300</v>
      </c>
      <c r="AE28" s="67">
        <v>1</v>
      </c>
      <c r="AF28" s="67">
        <v>14600</v>
      </c>
      <c r="AG28" s="67">
        <v>1</v>
      </c>
      <c r="AH28" s="67"/>
      <c r="AI28" s="67">
        <v>1</v>
      </c>
      <c r="AJ28" s="67">
        <v>10000</v>
      </c>
      <c r="AK28" s="57">
        <v>3</v>
      </c>
      <c r="AL28" s="67">
        <v>20000</v>
      </c>
      <c r="AM28" s="57">
        <v>3</v>
      </c>
      <c r="AN28" s="67"/>
      <c r="AO28" s="57">
        <v>2</v>
      </c>
      <c r="AP28" s="67"/>
      <c r="AQ28" s="67"/>
      <c r="AR28" s="70">
        <v>10000</v>
      </c>
      <c r="AT28" s="61">
        <v>1138900</v>
      </c>
    </row>
    <row r="29" spans="1:46" ht="18.600000000000001" x14ac:dyDescent="0.4">
      <c r="A29" s="63">
        <v>18</v>
      </c>
      <c r="B29" s="64" t="s">
        <v>78</v>
      </c>
      <c r="C29" s="64" t="s">
        <v>79</v>
      </c>
      <c r="D29" s="54" cm="1">
        <f t="array" ref="D29">SUM(INDEX(F29:AR29, _xlfn.SEQUENCE(,20,1,2)))</f>
        <v>1269000</v>
      </c>
      <c r="E29" s="65"/>
      <c r="F29" s="66">
        <v>21300</v>
      </c>
      <c r="G29" s="67"/>
      <c r="H29" s="56">
        <f t="shared" si="1"/>
        <v>797000</v>
      </c>
      <c r="I29" s="66"/>
      <c r="J29" s="66">
        <v>69900</v>
      </c>
      <c r="K29" s="66"/>
      <c r="L29" s="68">
        <v>29495</v>
      </c>
      <c r="M29" s="69"/>
      <c r="N29" s="68">
        <v>58800</v>
      </c>
      <c r="O29" s="69"/>
      <c r="P29" s="68">
        <v>3400</v>
      </c>
      <c r="Q29" s="69"/>
      <c r="R29" s="68">
        <v>167105</v>
      </c>
      <c r="S29" s="66"/>
      <c r="T29" s="66"/>
      <c r="U29" s="66"/>
      <c r="V29" s="66"/>
      <c r="W29" s="66"/>
      <c r="X29" s="66"/>
      <c r="Y29" s="67">
        <v>30</v>
      </c>
      <c r="Z29" s="67">
        <v>23100</v>
      </c>
      <c r="AA29" s="67">
        <v>1</v>
      </c>
      <c r="AB29" s="67">
        <v>10000</v>
      </c>
      <c r="AC29" s="67">
        <v>30</v>
      </c>
      <c r="AD29" s="67">
        <v>9300</v>
      </c>
      <c r="AE29" s="67">
        <v>1</v>
      </c>
      <c r="AF29" s="67">
        <v>14600</v>
      </c>
      <c r="AG29" s="67">
        <v>1</v>
      </c>
      <c r="AH29" s="67">
        <v>10000</v>
      </c>
      <c r="AI29" s="67">
        <v>1</v>
      </c>
      <c r="AJ29" s="67">
        <v>10000</v>
      </c>
      <c r="AK29" s="57">
        <v>3</v>
      </c>
      <c r="AL29" s="67">
        <v>35000</v>
      </c>
      <c r="AM29" s="57">
        <v>3</v>
      </c>
      <c r="AN29" s="67"/>
      <c r="AO29" s="57">
        <v>2</v>
      </c>
      <c r="AP29" s="67"/>
      <c r="AQ29" s="67"/>
      <c r="AR29" s="70">
        <v>10000</v>
      </c>
      <c r="AT29" s="61">
        <v>1125700</v>
      </c>
    </row>
    <row r="30" spans="1:46" ht="18.600000000000001" x14ac:dyDescent="0.4">
      <c r="A30" s="63">
        <v>19</v>
      </c>
      <c r="B30" s="64" t="s">
        <v>80</v>
      </c>
      <c r="C30" s="64" t="s">
        <v>81</v>
      </c>
      <c r="D30" s="54" cm="1">
        <f t="array" ref="D30">SUM(INDEX(F30:AR30, _xlfn.SEQUENCE(,20,1,2)))</f>
        <v>1099400</v>
      </c>
      <c r="E30" s="65"/>
      <c r="F30" s="66">
        <v>16400</v>
      </c>
      <c r="G30" s="67"/>
      <c r="H30" s="56">
        <f t="shared" si="1"/>
        <v>560900</v>
      </c>
      <c r="I30" s="66"/>
      <c r="J30" s="66">
        <v>0</v>
      </c>
      <c r="K30" s="66"/>
      <c r="L30" s="68">
        <v>38420</v>
      </c>
      <c r="M30" s="69"/>
      <c r="N30" s="68">
        <v>76800</v>
      </c>
      <c r="O30" s="69"/>
      <c r="P30" s="68">
        <v>3400</v>
      </c>
      <c r="Q30" s="69"/>
      <c r="R30" s="68">
        <v>286480</v>
      </c>
      <c r="S30" s="66"/>
      <c r="T30" s="66"/>
      <c r="U30" s="66"/>
      <c r="V30" s="66"/>
      <c r="W30" s="66"/>
      <c r="X30" s="66"/>
      <c r="Y30" s="67">
        <v>30</v>
      </c>
      <c r="Z30" s="67">
        <v>23100</v>
      </c>
      <c r="AA30" s="67">
        <v>1</v>
      </c>
      <c r="AB30" s="67">
        <v>10000</v>
      </c>
      <c r="AC30" s="67">
        <v>30</v>
      </c>
      <c r="AD30" s="67">
        <v>9300</v>
      </c>
      <c r="AE30" s="67">
        <v>1</v>
      </c>
      <c r="AF30" s="67">
        <v>14600</v>
      </c>
      <c r="AG30" s="67">
        <v>1</v>
      </c>
      <c r="AH30" s="67">
        <v>10000</v>
      </c>
      <c r="AI30" s="67">
        <v>1</v>
      </c>
      <c r="AJ30" s="67">
        <v>10000</v>
      </c>
      <c r="AK30" s="57">
        <v>3</v>
      </c>
      <c r="AL30" s="67">
        <v>30000</v>
      </c>
      <c r="AM30" s="57">
        <v>3</v>
      </c>
      <c r="AN30" s="67"/>
      <c r="AO30" s="57">
        <v>2</v>
      </c>
      <c r="AP30" s="67"/>
      <c r="AQ30" s="67"/>
      <c r="AR30" s="70">
        <v>10000</v>
      </c>
      <c r="AT30" s="61">
        <v>966000</v>
      </c>
    </row>
    <row r="31" spans="1:46" ht="18.600000000000001" x14ac:dyDescent="0.4">
      <c r="A31" s="63">
        <v>20</v>
      </c>
      <c r="B31" s="64" t="s">
        <v>82</v>
      </c>
      <c r="C31" s="64" t="s">
        <v>83</v>
      </c>
      <c r="D31" s="54" cm="1">
        <f t="array" ref="D31">SUM(INDEX(F31:AR31, _xlfn.SEQUENCE(,20,1,2)))</f>
        <v>2465000</v>
      </c>
      <c r="E31" s="65"/>
      <c r="F31" s="66">
        <v>17500</v>
      </c>
      <c r="G31" s="67"/>
      <c r="H31" s="56">
        <f t="shared" si="1"/>
        <v>1224500</v>
      </c>
      <c r="I31" s="66"/>
      <c r="J31" s="66">
        <v>113800</v>
      </c>
      <c r="K31" s="66"/>
      <c r="L31" s="68">
        <v>74120</v>
      </c>
      <c r="M31" s="69"/>
      <c r="N31" s="68">
        <v>148800</v>
      </c>
      <c r="O31" s="69"/>
      <c r="P31" s="68">
        <v>3400</v>
      </c>
      <c r="Q31" s="69"/>
      <c r="R31" s="68">
        <v>763880</v>
      </c>
      <c r="S31" s="66"/>
      <c r="T31" s="66"/>
      <c r="U31" s="66"/>
      <c r="V31" s="66"/>
      <c r="W31" s="66"/>
      <c r="X31" s="66"/>
      <c r="Y31" s="67">
        <v>30</v>
      </c>
      <c r="Z31" s="67">
        <v>23100</v>
      </c>
      <c r="AA31" s="67">
        <v>1</v>
      </c>
      <c r="AB31" s="67">
        <v>10000</v>
      </c>
      <c r="AC31" s="67">
        <v>30</v>
      </c>
      <c r="AD31" s="67">
        <v>9300</v>
      </c>
      <c r="AE31" s="67">
        <v>1</v>
      </c>
      <c r="AF31" s="67">
        <v>14600</v>
      </c>
      <c r="AG31" s="67">
        <v>1</v>
      </c>
      <c r="AH31" s="67">
        <v>10000</v>
      </c>
      <c r="AI31" s="67">
        <v>1</v>
      </c>
      <c r="AJ31" s="67">
        <v>10000</v>
      </c>
      <c r="AK31" s="57">
        <v>3</v>
      </c>
      <c r="AL31" s="67">
        <v>30000</v>
      </c>
      <c r="AM31" s="57">
        <v>3</v>
      </c>
      <c r="AN31" s="67"/>
      <c r="AO31" s="57">
        <v>2</v>
      </c>
      <c r="AP31" s="67"/>
      <c r="AQ31" s="67"/>
      <c r="AR31" s="70">
        <v>12000</v>
      </c>
      <c r="AT31" s="61">
        <v>2328500</v>
      </c>
    </row>
    <row r="32" spans="1:46" ht="18.600000000000001" x14ac:dyDescent="0.4">
      <c r="A32" s="63">
        <v>21</v>
      </c>
      <c r="B32" s="64" t="s">
        <v>84</v>
      </c>
      <c r="C32" s="64" t="s">
        <v>85</v>
      </c>
      <c r="D32" s="54" cm="1">
        <f t="array" ref="D32">SUM(INDEX(F32:AR32, _xlfn.SEQUENCE(,20,1,2)))</f>
        <v>2105200</v>
      </c>
      <c r="E32" s="65"/>
      <c r="F32" s="66">
        <v>215300</v>
      </c>
      <c r="G32" s="67"/>
      <c r="H32" s="56">
        <f t="shared" si="1"/>
        <v>741100</v>
      </c>
      <c r="I32" s="66"/>
      <c r="J32" s="66">
        <v>59900</v>
      </c>
      <c r="K32" s="66"/>
      <c r="L32" s="68">
        <v>58055</v>
      </c>
      <c r="M32" s="69"/>
      <c r="N32" s="68">
        <v>116400</v>
      </c>
      <c r="O32" s="69"/>
      <c r="P32" s="68">
        <v>3400</v>
      </c>
      <c r="Q32" s="69"/>
      <c r="R32" s="68">
        <v>549045</v>
      </c>
      <c r="S32" s="66"/>
      <c r="T32" s="66"/>
      <c r="U32" s="66"/>
      <c r="V32" s="66"/>
      <c r="W32" s="66"/>
      <c r="X32" s="66"/>
      <c r="Y32" s="67">
        <v>30</v>
      </c>
      <c r="Z32" s="67">
        <v>23100</v>
      </c>
      <c r="AA32" s="67">
        <v>1</v>
      </c>
      <c r="AB32" s="67">
        <v>10000</v>
      </c>
      <c r="AC32" s="67">
        <v>30</v>
      </c>
      <c r="AD32" s="67">
        <v>9300</v>
      </c>
      <c r="AE32" s="67">
        <v>1</v>
      </c>
      <c r="AF32" s="67">
        <v>14600</v>
      </c>
      <c r="AG32" s="67">
        <v>1</v>
      </c>
      <c r="AH32" s="67">
        <v>10000</v>
      </c>
      <c r="AI32" s="67">
        <v>1</v>
      </c>
      <c r="AJ32" s="67">
        <v>10000</v>
      </c>
      <c r="AK32" s="57">
        <v>3</v>
      </c>
      <c r="AL32" s="67">
        <v>40000</v>
      </c>
      <c r="AM32" s="57">
        <v>3</v>
      </c>
      <c r="AN32" s="67"/>
      <c r="AO32" s="57">
        <v>2</v>
      </c>
      <c r="AP32" s="67"/>
      <c r="AQ32" s="67"/>
      <c r="AR32" s="70">
        <v>245000</v>
      </c>
      <c r="AT32" s="61">
        <v>1527900</v>
      </c>
    </row>
    <row r="33" spans="1:46" ht="18.600000000000001" x14ac:dyDescent="0.4">
      <c r="A33" s="63">
        <v>22</v>
      </c>
      <c r="B33" s="64" t="s">
        <v>86</v>
      </c>
      <c r="C33" s="64" t="s">
        <v>87</v>
      </c>
      <c r="D33" s="54" cm="1">
        <f t="array" ref="D33">SUM(INDEX(F33:AR33, _xlfn.SEQUENCE(,20,1,2)))</f>
        <v>1835000</v>
      </c>
      <c r="E33" s="65"/>
      <c r="F33" s="66">
        <v>478100</v>
      </c>
      <c r="G33" s="67"/>
      <c r="H33" s="56">
        <f t="shared" si="1"/>
        <v>762000</v>
      </c>
      <c r="I33" s="66"/>
      <c r="J33" s="66">
        <v>0</v>
      </c>
      <c r="K33" s="66"/>
      <c r="L33" s="68">
        <v>43775</v>
      </c>
      <c r="M33" s="69"/>
      <c r="N33" s="68">
        <v>87600</v>
      </c>
      <c r="O33" s="69"/>
      <c r="P33" s="68">
        <v>3400</v>
      </c>
      <c r="Q33" s="69"/>
      <c r="R33" s="68">
        <v>358125</v>
      </c>
      <c r="S33" s="66"/>
      <c r="T33" s="66"/>
      <c r="U33" s="66"/>
      <c r="V33" s="66"/>
      <c r="W33" s="66"/>
      <c r="X33" s="66"/>
      <c r="Y33" s="67">
        <v>30</v>
      </c>
      <c r="Z33" s="67">
        <v>23100</v>
      </c>
      <c r="AA33" s="67">
        <v>1</v>
      </c>
      <c r="AB33" s="67">
        <v>10000</v>
      </c>
      <c r="AC33" s="67">
        <v>30</v>
      </c>
      <c r="AD33" s="67">
        <v>9300</v>
      </c>
      <c r="AE33" s="67">
        <v>1</v>
      </c>
      <c r="AF33" s="67">
        <v>14600</v>
      </c>
      <c r="AG33" s="67">
        <v>1</v>
      </c>
      <c r="AH33" s="67">
        <v>10000</v>
      </c>
      <c r="AI33" s="67">
        <v>1</v>
      </c>
      <c r="AJ33" s="67">
        <v>10000</v>
      </c>
      <c r="AK33" s="57">
        <v>3</v>
      </c>
      <c r="AL33" s="67">
        <v>15000</v>
      </c>
      <c r="AM33" s="57">
        <v>3</v>
      </c>
      <c r="AN33" s="67"/>
      <c r="AO33" s="57">
        <v>2</v>
      </c>
      <c r="AP33" s="67"/>
      <c r="AQ33" s="67"/>
      <c r="AR33" s="70">
        <v>10000</v>
      </c>
      <c r="AT33" s="61">
        <v>1254900</v>
      </c>
    </row>
    <row r="34" spans="1:46" ht="18.600000000000001" x14ac:dyDescent="0.4">
      <c r="A34" s="63">
        <v>23</v>
      </c>
      <c r="B34" s="64" t="s">
        <v>88</v>
      </c>
      <c r="C34" s="64" t="s">
        <v>89</v>
      </c>
      <c r="D34" s="54" cm="1">
        <f t="array" ref="D34">SUM(INDEX(F34:AR34, _xlfn.SEQUENCE(,20,1,2)))</f>
        <v>1228800</v>
      </c>
      <c r="E34" s="65"/>
      <c r="F34" s="66">
        <v>244300</v>
      </c>
      <c r="G34" s="67"/>
      <c r="H34" s="56">
        <f t="shared" si="1"/>
        <v>729900</v>
      </c>
      <c r="I34" s="66"/>
      <c r="J34" s="66">
        <v>0</v>
      </c>
      <c r="K34" s="66"/>
      <c r="L34" s="68">
        <v>27710</v>
      </c>
      <c r="M34" s="69"/>
      <c r="N34" s="68">
        <v>55200</v>
      </c>
      <c r="O34" s="69"/>
      <c r="P34" s="68">
        <v>3400</v>
      </c>
      <c r="Q34" s="69"/>
      <c r="R34" s="68">
        <v>143290</v>
      </c>
      <c r="S34" s="66"/>
      <c r="T34" s="66"/>
      <c r="U34" s="66"/>
      <c r="V34" s="66"/>
      <c r="W34" s="66"/>
      <c r="X34" s="66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57">
        <v>3</v>
      </c>
      <c r="AL34" s="67">
        <v>15000</v>
      </c>
      <c r="AM34" s="57">
        <v>3</v>
      </c>
      <c r="AN34" s="67"/>
      <c r="AO34" s="57">
        <v>2</v>
      </c>
      <c r="AP34" s="67"/>
      <c r="AQ34" s="67"/>
      <c r="AR34" s="70">
        <v>10000</v>
      </c>
      <c r="AT34" s="61">
        <v>959500</v>
      </c>
    </row>
    <row r="35" spans="1:46" ht="18.600000000000001" x14ac:dyDescent="0.4">
      <c r="A35" s="63">
        <v>24</v>
      </c>
      <c r="B35" s="64" t="s">
        <v>90</v>
      </c>
      <c r="C35" s="64" t="s">
        <v>91</v>
      </c>
      <c r="D35" s="54" cm="1">
        <f t="array" ref="D35">SUM(INDEX(F35:AR35, _xlfn.SEQUENCE(,20,1,2)))</f>
        <v>3789810</v>
      </c>
      <c r="E35" s="65"/>
      <c r="F35" s="66">
        <v>15100</v>
      </c>
      <c r="G35" s="67"/>
      <c r="H35" s="56">
        <f t="shared" si="1"/>
        <v>888800</v>
      </c>
      <c r="I35" s="66"/>
      <c r="J35" s="66">
        <v>44000</v>
      </c>
      <c r="K35" s="66"/>
      <c r="L35" s="68">
        <v>40205</v>
      </c>
      <c r="M35" s="69"/>
      <c r="N35" s="68">
        <v>80400</v>
      </c>
      <c r="O35" s="69"/>
      <c r="P35" s="68">
        <v>3400</v>
      </c>
      <c r="Q35" s="69"/>
      <c r="R35" s="68">
        <v>310395</v>
      </c>
      <c r="S35" s="66">
        <v>77</v>
      </c>
      <c r="T35" s="66">
        <v>2235510</v>
      </c>
      <c r="U35" s="66">
        <v>1</v>
      </c>
      <c r="V35" s="66">
        <v>100000</v>
      </c>
      <c r="W35" s="66">
        <v>0</v>
      </c>
      <c r="X35" s="66">
        <v>40000</v>
      </c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57">
        <v>3</v>
      </c>
      <c r="AL35" s="67">
        <v>15000</v>
      </c>
      <c r="AM35" s="57">
        <v>3</v>
      </c>
      <c r="AN35" s="67"/>
      <c r="AO35" s="57">
        <v>2</v>
      </c>
      <c r="AP35" s="67"/>
      <c r="AQ35" s="67"/>
      <c r="AR35" s="70">
        <v>17000</v>
      </c>
      <c r="AT35" s="61">
        <v>1367200</v>
      </c>
    </row>
    <row r="36" spans="1:46" ht="18.600000000000001" x14ac:dyDescent="0.4">
      <c r="A36" s="63">
        <v>25</v>
      </c>
      <c r="B36" s="64" t="s">
        <v>92</v>
      </c>
      <c r="C36" s="64" t="s">
        <v>93</v>
      </c>
      <c r="D36" s="54" cm="1">
        <f t="array" ref="D36">SUM(INDEX(F36:AR36, _xlfn.SEQUENCE(,20,1,2)))</f>
        <v>2105900</v>
      </c>
      <c r="E36" s="65"/>
      <c r="F36" s="66">
        <v>587900</v>
      </c>
      <c r="G36" s="67"/>
      <c r="H36" s="56">
        <f t="shared" si="1"/>
        <v>568100</v>
      </c>
      <c r="I36" s="66"/>
      <c r="J36" s="66">
        <v>38000</v>
      </c>
      <c r="K36" s="66"/>
      <c r="L36" s="68">
        <v>43775</v>
      </c>
      <c r="M36" s="69"/>
      <c r="N36" s="68">
        <v>87600</v>
      </c>
      <c r="O36" s="69"/>
      <c r="P36" s="68">
        <v>3400</v>
      </c>
      <c r="Q36" s="69"/>
      <c r="R36" s="68">
        <v>358125</v>
      </c>
      <c r="S36" s="66"/>
      <c r="T36" s="66"/>
      <c r="U36" s="66"/>
      <c r="V36" s="66"/>
      <c r="W36" s="66"/>
      <c r="X36" s="66"/>
      <c r="Y36" s="67">
        <v>30</v>
      </c>
      <c r="Z36" s="67">
        <v>23100</v>
      </c>
      <c r="AA36" s="67">
        <v>1</v>
      </c>
      <c r="AB36" s="67">
        <v>10000</v>
      </c>
      <c r="AC36" s="67">
        <v>30</v>
      </c>
      <c r="AD36" s="67">
        <v>9300</v>
      </c>
      <c r="AE36" s="67">
        <v>1</v>
      </c>
      <c r="AF36" s="67">
        <v>14600</v>
      </c>
      <c r="AG36" s="67">
        <v>1</v>
      </c>
      <c r="AH36" s="67">
        <v>10000</v>
      </c>
      <c r="AI36" s="67">
        <v>1</v>
      </c>
      <c r="AJ36" s="67">
        <v>10000</v>
      </c>
      <c r="AK36" s="57">
        <v>3</v>
      </c>
      <c r="AL36" s="67">
        <v>45000</v>
      </c>
      <c r="AM36" s="57">
        <v>3</v>
      </c>
      <c r="AN36" s="67"/>
      <c r="AO36" s="57">
        <v>2</v>
      </c>
      <c r="AP36" s="67"/>
      <c r="AQ36" s="67"/>
      <c r="AR36" s="70">
        <v>297000</v>
      </c>
      <c r="AT36" s="61">
        <v>1099000</v>
      </c>
    </row>
    <row r="37" spans="1:46" ht="18.600000000000001" x14ac:dyDescent="0.4">
      <c r="A37" s="63">
        <v>26</v>
      </c>
      <c r="B37" s="64" t="s">
        <v>94</v>
      </c>
      <c r="C37" s="64" t="s">
        <v>95</v>
      </c>
      <c r="D37" s="54" cm="1">
        <f t="array" ref="D37">SUM(INDEX(F37:AR37, _xlfn.SEQUENCE(,20,1,2)))</f>
        <v>1563100</v>
      </c>
      <c r="E37" s="65"/>
      <c r="F37" s="66">
        <v>351500</v>
      </c>
      <c r="G37" s="67"/>
      <c r="H37" s="56">
        <f t="shared" si="1"/>
        <v>783100</v>
      </c>
      <c r="I37" s="66"/>
      <c r="J37" s="66">
        <v>100400</v>
      </c>
      <c r="K37" s="66"/>
      <c r="L37" s="68">
        <v>31280</v>
      </c>
      <c r="M37" s="69"/>
      <c r="N37" s="68">
        <v>62400</v>
      </c>
      <c r="O37" s="69"/>
      <c r="P37" s="68">
        <v>3400</v>
      </c>
      <c r="Q37" s="69"/>
      <c r="R37" s="68">
        <v>191020</v>
      </c>
      <c r="S37" s="66"/>
      <c r="T37" s="66"/>
      <c r="U37" s="66"/>
      <c r="V37" s="66"/>
      <c r="W37" s="66"/>
      <c r="X37" s="66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57">
        <v>3</v>
      </c>
      <c r="AL37" s="67">
        <v>25000</v>
      </c>
      <c r="AM37" s="57">
        <v>3</v>
      </c>
      <c r="AN37" s="67"/>
      <c r="AO37" s="57">
        <v>2</v>
      </c>
      <c r="AP37" s="67"/>
      <c r="AQ37" s="67"/>
      <c r="AR37" s="70">
        <v>15000</v>
      </c>
      <c r="AT37" s="61">
        <v>1171600</v>
      </c>
    </row>
    <row r="38" spans="1:46" ht="18.600000000000001" x14ac:dyDescent="0.4">
      <c r="A38" s="63">
        <v>27</v>
      </c>
      <c r="B38" s="64" t="s">
        <v>96</v>
      </c>
      <c r="C38" s="64" t="s">
        <v>97</v>
      </c>
      <c r="D38" s="54" cm="1">
        <f t="array" ref="D38">SUM(INDEX(F38:AR38, _xlfn.SEQUENCE(,20,1,2)))</f>
        <v>1803100</v>
      </c>
      <c r="E38" s="65"/>
      <c r="F38" s="66">
        <v>15900</v>
      </c>
      <c r="G38" s="67"/>
      <c r="H38" s="56">
        <f t="shared" si="1"/>
        <v>864600</v>
      </c>
      <c r="I38" s="66"/>
      <c r="J38" s="66">
        <v>56700</v>
      </c>
      <c r="K38" s="66"/>
      <c r="L38" s="68">
        <v>58055</v>
      </c>
      <c r="M38" s="69"/>
      <c r="N38" s="68">
        <v>116400</v>
      </c>
      <c r="O38" s="69"/>
      <c r="P38" s="68">
        <v>3400</v>
      </c>
      <c r="Q38" s="69"/>
      <c r="R38" s="68">
        <v>549045</v>
      </c>
      <c r="S38" s="66"/>
      <c r="T38" s="66"/>
      <c r="U38" s="66"/>
      <c r="V38" s="66"/>
      <c r="W38" s="66"/>
      <c r="X38" s="66"/>
      <c r="Y38" s="67">
        <v>30</v>
      </c>
      <c r="Z38" s="67">
        <v>23100</v>
      </c>
      <c r="AA38" s="67">
        <v>1</v>
      </c>
      <c r="AB38" s="67">
        <v>10000</v>
      </c>
      <c r="AC38" s="67">
        <v>30</v>
      </c>
      <c r="AD38" s="67">
        <v>9300</v>
      </c>
      <c r="AE38" s="67">
        <v>1</v>
      </c>
      <c r="AF38" s="67">
        <v>14600</v>
      </c>
      <c r="AG38" s="67">
        <v>1</v>
      </c>
      <c r="AH38" s="67">
        <v>10000</v>
      </c>
      <c r="AI38" s="67">
        <v>1</v>
      </c>
      <c r="AJ38" s="67">
        <v>10000</v>
      </c>
      <c r="AK38" s="57">
        <v>3</v>
      </c>
      <c r="AL38" s="67">
        <v>50000</v>
      </c>
      <c r="AM38" s="57">
        <v>3</v>
      </c>
      <c r="AN38" s="67"/>
      <c r="AO38" s="57">
        <v>2</v>
      </c>
      <c r="AP38" s="67"/>
      <c r="AQ38" s="67"/>
      <c r="AR38" s="70">
        <v>12000</v>
      </c>
      <c r="AT38" s="61">
        <v>1648200</v>
      </c>
    </row>
    <row r="39" spans="1:46" ht="18.600000000000001" x14ac:dyDescent="0.4">
      <c r="A39" s="63">
        <v>28</v>
      </c>
      <c r="B39" s="64" t="s">
        <v>98</v>
      </c>
      <c r="C39" s="64" t="s">
        <v>99</v>
      </c>
      <c r="D39" s="54" cm="1">
        <f t="array" ref="D39">SUM(INDEX(F39:AR39, _xlfn.SEQUENCE(,20,1,2)))</f>
        <v>1987700</v>
      </c>
      <c r="E39" s="65"/>
      <c r="F39" s="66">
        <v>133900</v>
      </c>
      <c r="G39" s="67"/>
      <c r="H39" s="56">
        <f t="shared" si="1"/>
        <v>835000</v>
      </c>
      <c r="I39" s="66"/>
      <c r="J39" s="66">
        <v>658000</v>
      </c>
      <c r="K39" s="66"/>
      <c r="L39" s="68">
        <v>29495</v>
      </c>
      <c r="M39" s="69"/>
      <c r="N39" s="68">
        <v>58800</v>
      </c>
      <c r="O39" s="69"/>
      <c r="P39" s="68">
        <v>3400</v>
      </c>
      <c r="Q39" s="69"/>
      <c r="R39" s="68">
        <v>167105</v>
      </c>
      <c r="S39" s="66"/>
      <c r="T39" s="66"/>
      <c r="U39" s="66"/>
      <c r="V39" s="66"/>
      <c r="W39" s="66"/>
      <c r="X39" s="66"/>
      <c r="Y39" s="67">
        <v>30</v>
      </c>
      <c r="Z39" s="67">
        <v>23100</v>
      </c>
      <c r="AA39" s="67">
        <v>1</v>
      </c>
      <c r="AB39" s="67">
        <v>10000</v>
      </c>
      <c r="AC39" s="67">
        <v>30</v>
      </c>
      <c r="AD39" s="67">
        <v>9300</v>
      </c>
      <c r="AE39" s="67">
        <v>1</v>
      </c>
      <c r="AF39" s="67">
        <v>14600</v>
      </c>
      <c r="AG39" s="67">
        <v>1</v>
      </c>
      <c r="AH39" s="67"/>
      <c r="AI39" s="67">
        <v>1</v>
      </c>
      <c r="AJ39" s="67">
        <v>10000</v>
      </c>
      <c r="AK39" s="57">
        <v>3</v>
      </c>
      <c r="AL39" s="67">
        <v>25000</v>
      </c>
      <c r="AM39" s="57">
        <v>3</v>
      </c>
      <c r="AN39" s="67"/>
      <c r="AO39" s="57">
        <v>2</v>
      </c>
      <c r="AP39" s="67"/>
      <c r="AQ39" s="67"/>
      <c r="AR39" s="70">
        <v>10000</v>
      </c>
      <c r="AT39" s="61">
        <v>1751800</v>
      </c>
    </row>
    <row r="40" spans="1:46" ht="18.600000000000001" x14ac:dyDescent="0.4">
      <c r="A40" s="63">
        <v>29</v>
      </c>
      <c r="B40" s="64" t="s">
        <v>100</v>
      </c>
      <c r="C40" s="64" t="s">
        <v>101</v>
      </c>
      <c r="D40" s="54" cm="1">
        <f t="array" ref="D40">SUM(INDEX(F40:AR40, _xlfn.SEQUENCE(,20,1,2)))</f>
        <v>1298100</v>
      </c>
      <c r="E40" s="65"/>
      <c r="F40" s="66">
        <v>26300</v>
      </c>
      <c r="G40" s="67"/>
      <c r="H40" s="56">
        <f t="shared" si="1"/>
        <v>851400</v>
      </c>
      <c r="I40" s="66"/>
      <c r="J40" s="66">
        <v>72300</v>
      </c>
      <c r="K40" s="66"/>
      <c r="L40" s="68">
        <v>31280</v>
      </c>
      <c r="M40" s="69"/>
      <c r="N40" s="68">
        <v>62400</v>
      </c>
      <c r="O40" s="69"/>
      <c r="P40" s="68">
        <v>3400</v>
      </c>
      <c r="Q40" s="69"/>
      <c r="R40" s="68">
        <v>191020</v>
      </c>
      <c r="S40" s="66"/>
      <c r="T40" s="66"/>
      <c r="U40" s="66"/>
      <c r="V40" s="66"/>
      <c r="W40" s="66"/>
      <c r="X40" s="66"/>
      <c r="Y40" s="67"/>
      <c r="Z40" s="67"/>
      <c r="AA40" s="67"/>
      <c r="AB40" s="67"/>
      <c r="AC40" s="67"/>
      <c r="AD40" s="67"/>
      <c r="AE40" s="67"/>
      <c r="AF40" s="67"/>
      <c r="AG40" s="67"/>
      <c r="AH40" s="67">
        <v>10000</v>
      </c>
      <c r="AI40" s="67">
        <v>1</v>
      </c>
      <c r="AJ40" s="67">
        <v>5000</v>
      </c>
      <c r="AK40" s="57">
        <v>3</v>
      </c>
      <c r="AL40" s="67">
        <v>30000</v>
      </c>
      <c r="AM40" s="57">
        <v>3</v>
      </c>
      <c r="AN40" s="67"/>
      <c r="AO40" s="57">
        <v>2</v>
      </c>
      <c r="AP40" s="67"/>
      <c r="AQ40" s="67"/>
      <c r="AR40" s="70">
        <v>15000</v>
      </c>
      <c r="AT40" s="61">
        <v>1211800</v>
      </c>
    </row>
    <row r="41" spans="1:46" ht="18.600000000000001" x14ac:dyDescent="0.4">
      <c r="A41" s="63">
        <v>30</v>
      </c>
      <c r="B41" s="64" t="s">
        <v>102</v>
      </c>
      <c r="C41" s="64" t="s">
        <v>103</v>
      </c>
      <c r="D41" s="54" cm="1">
        <f t="array" ref="D41">SUM(INDEX(F41:AR41, _xlfn.SEQUENCE(,20,1,2)))</f>
        <v>1523300</v>
      </c>
      <c r="E41" s="65"/>
      <c r="F41" s="66">
        <v>327500</v>
      </c>
      <c r="G41" s="67"/>
      <c r="H41" s="56">
        <f t="shared" si="1"/>
        <v>815000</v>
      </c>
      <c r="I41" s="66"/>
      <c r="J41" s="66">
        <v>0</v>
      </c>
      <c r="K41" s="66"/>
      <c r="L41" s="68">
        <v>29495</v>
      </c>
      <c r="M41" s="69"/>
      <c r="N41" s="68">
        <v>58800</v>
      </c>
      <c r="O41" s="69"/>
      <c r="P41" s="68">
        <v>3400</v>
      </c>
      <c r="Q41" s="69"/>
      <c r="R41" s="68">
        <v>167105</v>
      </c>
      <c r="S41" s="66"/>
      <c r="T41" s="66"/>
      <c r="U41" s="66"/>
      <c r="V41" s="66"/>
      <c r="W41" s="66"/>
      <c r="X41" s="66"/>
      <c r="Y41" s="67">
        <v>30</v>
      </c>
      <c r="Z41" s="67">
        <v>23100</v>
      </c>
      <c r="AA41" s="67">
        <v>1</v>
      </c>
      <c r="AB41" s="67">
        <v>10000</v>
      </c>
      <c r="AC41" s="67">
        <v>30</v>
      </c>
      <c r="AD41" s="67">
        <v>9300</v>
      </c>
      <c r="AE41" s="67">
        <v>1</v>
      </c>
      <c r="AF41" s="67">
        <v>14600</v>
      </c>
      <c r="AG41" s="67">
        <v>1</v>
      </c>
      <c r="AH41" s="67">
        <v>10000</v>
      </c>
      <c r="AI41" s="67">
        <v>1</v>
      </c>
      <c r="AJ41" s="67">
        <v>10000</v>
      </c>
      <c r="AK41" s="57">
        <v>3</v>
      </c>
      <c r="AL41" s="67">
        <v>20000</v>
      </c>
      <c r="AM41" s="57">
        <v>3</v>
      </c>
      <c r="AN41" s="67"/>
      <c r="AO41" s="57">
        <v>2</v>
      </c>
      <c r="AP41" s="67"/>
      <c r="AQ41" s="67"/>
      <c r="AR41" s="70">
        <v>25000</v>
      </c>
      <c r="AT41" s="61">
        <v>1073800</v>
      </c>
    </row>
    <row r="42" spans="1:46" ht="18.600000000000001" x14ac:dyDescent="0.4">
      <c r="A42" s="63">
        <v>31</v>
      </c>
      <c r="B42" s="64" t="s">
        <v>104</v>
      </c>
      <c r="C42" s="64" t="s">
        <v>105</v>
      </c>
      <c r="D42" s="54" cm="1">
        <f t="array" ref="D42">SUM(INDEX(F42:AR42, _xlfn.SEQUENCE(,20,1,2)))</f>
        <v>4809450</v>
      </c>
      <c r="E42" s="65"/>
      <c r="F42" s="66">
        <v>193300</v>
      </c>
      <c r="G42" s="67"/>
      <c r="H42" s="56">
        <f t="shared" si="1"/>
        <v>631300</v>
      </c>
      <c r="I42" s="66"/>
      <c r="J42" s="66">
        <v>76300</v>
      </c>
      <c r="K42" s="66"/>
      <c r="L42" s="68">
        <v>38420</v>
      </c>
      <c r="M42" s="69"/>
      <c r="N42" s="68">
        <v>76800</v>
      </c>
      <c r="O42" s="69"/>
      <c r="P42" s="68">
        <v>3400</v>
      </c>
      <c r="Q42" s="69"/>
      <c r="R42" s="68">
        <v>286480</v>
      </c>
      <c r="S42" s="66">
        <v>115</v>
      </c>
      <c r="T42" s="66">
        <v>3321450</v>
      </c>
      <c r="U42" s="66">
        <v>1</v>
      </c>
      <c r="V42" s="66">
        <v>100000</v>
      </c>
      <c r="W42" s="66">
        <v>0</v>
      </c>
      <c r="X42" s="66">
        <v>40000</v>
      </c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57">
        <v>3</v>
      </c>
      <c r="AL42" s="67">
        <v>25000</v>
      </c>
      <c r="AM42" s="57">
        <v>3</v>
      </c>
      <c r="AN42" s="67"/>
      <c r="AO42" s="57">
        <v>2</v>
      </c>
      <c r="AP42" s="67"/>
      <c r="AQ42" s="67"/>
      <c r="AR42" s="70">
        <v>17000</v>
      </c>
      <c r="AT42" s="61">
        <v>1112700</v>
      </c>
    </row>
    <row r="43" spans="1:46" ht="18.600000000000001" x14ac:dyDescent="0.4">
      <c r="A43" s="63">
        <v>32</v>
      </c>
      <c r="B43" s="64" t="s">
        <v>106</v>
      </c>
      <c r="C43" s="64" t="s">
        <v>107</v>
      </c>
      <c r="D43" s="54" cm="1">
        <f t="array" ref="D43">SUM(INDEX(F43:AR43, _xlfn.SEQUENCE(,20,1,2)))</f>
        <v>1627500</v>
      </c>
      <c r="E43" s="65"/>
      <c r="F43" s="66">
        <v>31900</v>
      </c>
      <c r="G43" s="67"/>
      <c r="H43" s="56">
        <f t="shared" si="1"/>
        <v>874000</v>
      </c>
      <c r="I43" s="66"/>
      <c r="J43" s="66">
        <v>97500</v>
      </c>
      <c r="K43" s="66"/>
      <c r="L43" s="68">
        <v>45560</v>
      </c>
      <c r="M43" s="69"/>
      <c r="N43" s="68">
        <v>91200</v>
      </c>
      <c r="O43" s="69"/>
      <c r="P43" s="68">
        <v>3400</v>
      </c>
      <c r="Q43" s="69"/>
      <c r="R43" s="68">
        <v>381940</v>
      </c>
      <c r="S43" s="66"/>
      <c r="T43" s="66"/>
      <c r="U43" s="66"/>
      <c r="V43" s="66"/>
      <c r="W43" s="66"/>
      <c r="X43" s="66"/>
      <c r="Y43" s="67">
        <v>30</v>
      </c>
      <c r="Z43" s="67">
        <v>23100</v>
      </c>
      <c r="AA43" s="67">
        <v>1</v>
      </c>
      <c r="AB43" s="67">
        <v>10000</v>
      </c>
      <c r="AC43" s="67">
        <v>30</v>
      </c>
      <c r="AD43" s="67">
        <v>9300</v>
      </c>
      <c r="AE43" s="67">
        <v>1</v>
      </c>
      <c r="AF43" s="67">
        <v>14600</v>
      </c>
      <c r="AG43" s="67">
        <v>1</v>
      </c>
      <c r="AH43" s="67">
        <v>10000</v>
      </c>
      <c r="AI43" s="67">
        <v>1</v>
      </c>
      <c r="AJ43" s="67">
        <v>10000</v>
      </c>
      <c r="AK43" s="57">
        <v>3</v>
      </c>
      <c r="AL43" s="67">
        <v>15000</v>
      </c>
      <c r="AM43" s="57">
        <v>3</v>
      </c>
      <c r="AN43" s="67"/>
      <c r="AO43" s="57">
        <v>2</v>
      </c>
      <c r="AP43" s="67"/>
      <c r="AQ43" s="67"/>
      <c r="AR43" s="70">
        <v>10000</v>
      </c>
      <c r="AT43" s="61">
        <v>1493600</v>
      </c>
    </row>
    <row r="44" spans="1:46" ht="18.600000000000001" x14ac:dyDescent="0.4">
      <c r="A44" s="63">
        <v>33</v>
      </c>
      <c r="B44" s="64" t="s">
        <v>108</v>
      </c>
      <c r="C44" s="64" t="s">
        <v>109</v>
      </c>
      <c r="D44" s="54" cm="1">
        <f t="array" ref="D44">SUM(INDEX(F44:AR44, _xlfn.SEQUENCE(,20,1,2)))</f>
        <v>1777700</v>
      </c>
      <c r="E44" s="65"/>
      <c r="F44" s="66">
        <v>188400</v>
      </c>
      <c r="G44" s="67"/>
      <c r="H44" s="56">
        <f t="shared" si="1"/>
        <v>746300</v>
      </c>
      <c r="I44" s="66"/>
      <c r="J44" s="66">
        <v>381600</v>
      </c>
      <c r="K44" s="66"/>
      <c r="L44" s="68">
        <v>33065</v>
      </c>
      <c r="M44" s="69"/>
      <c r="N44" s="68">
        <v>66000</v>
      </c>
      <c r="O44" s="69"/>
      <c r="P44" s="68">
        <v>3400</v>
      </c>
      <c r="Q44" s="69"/>
      <c r="R44" s="68">
        <v>214935</v>
      </c>
      <c r="S44" s="66"/>
      <c r="T44" s="66"/>
      <c r="U44" s="66"/>
      <c r="V44" s="66"/>
      <c r="W44" s="66"/>
      <c r="X44" s="66"/>
      <c r="Y44" s="67">
        <v>30</v>
      </c>
      <c r="Z44" s="67">
        <v>23100</v>
      </c>
      <c r="AA44" s="67">
        <v>1</v>
      </c>
      <c r="AB44" s="67">
        <v>10000</v>
      </c>
      <c r="AC44" s="67">
        <v>30</v>
      </c>
      <c r="AD44" s="67">
        <v>9300</v>
      </c>
      <c r="AE44" s="67">
        <v>1</v>
      </c>
      <c r="AF44" s="67">
        <v>14600</v>
      </c>
      <c r="AG44" s="67">
        <v>1</v>
      </c>
      <c r="AH44" s="67">
        <v>10000</v>
      </c>
      <c r="AI44" s="67">
        <v>1</v>
      </c>
      <c r="AJ44" s="67">
        <v>10000</v>
      </c>
      <c r="AK44" s="57">
        <v>3</v>
      </c>
      <c r="AL44" s="67">
        <v>50000</v>
      </c>
      <c r="AM44" s="57">
        <v>3</v>
      </c>
      <c r="AN44" s="67"/>
      <c r="AO44" s="57">
        <v>2</v>
      </c>
      <c r="AP44" s="67"/>
      <c r="AQ44" s="67"/>
      <c r="AR44" s="70">
        <v>17000</v>
      </c>
      <c r="AT44" s="61">
        <v>1445300</v>
      </c>
    </row>
    <row r="45" spans="1:46" ht="18.600000000000001" x14ac:dyDescent="0.4">
      <c r="A45" s="63">
        <v>34</v>
      </c>
      <c r="B45" s="64" t="s">
        <v>110</v>
      </c>
      <c r="C45" s="64" t="s">
        <v>111</v>
      </c>
      <c r="D45" s="54" cm="1">
        <f t="array" ref="D45">SUM(INDEX(F45:AR45, _xlfn.SEQUENCE(,20,1,2)))</f>
        <v>1118400</v>
      </c>
      <c r="E45" s="65"/>
      <c r="F45" s="66">
        <v>11500</v>
      </c>
      <c r="G45" s="67"/>
      <c r="H45" s="56">
        <f t="shared" si="1"/>
        <v>692800</v>
      </c>
      <c r="I45" s="66"/>
      <c r="J45" s="66">
        <v>91000</v>
      </c>
      <c r="K45" s="66"/>
      <c r="L45" s="68">
        <v>31280</v>
      </c>
      <c r="M45" s="69"/>
      <c r="N45" s="68">
        <v>62400</v>
      </c>
      <c r="O45" s="69"/>
      <c r="P45" s="68">
        <v>3400</v>
      </c>
      <c r="Q45" s="69"/>
      <c r="R45" s="68">
        <v>191020</v>
      </c>
      <c r="S45" s="66"/>
      <c r="T45" s="66"/>
      <c r="U45" s="66"/>
      <c r="V45" s="66"/>
      <c r="W45" s="66"/>
      <c r="X45" s="66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57">
        <v>3</v>
      </c>
      <c r="AL45" s="67">
        <v>25000</v>
      </c>
      <c r="AM45" s="57">
        <v>3</v>
      </c>
      <c r="AN45" s="67"/>
      <c r="AO45" s="57">
        <v>2</v>
      </c>
      <c r="AP45" s="67"/>
      <c r="AQ45" s="67"/>
      <c r="AR45" s="70">
        <v>10000</v>
      </c>
      <c r="AT45" s="61">
        <v>1071900</v>
      </c>
    </row>
    <row r="46" spans="1:46" ht="18.600000000000001" x14ac:dyDescent="0.4">
      <c r="A46" s="63">
        <v>35</v>
      </c>
      <c r="B46" s="64" t="s">
        <v>112</v>
      </c>
      <c r="C46" s="64" t="s">
        <v>113</v>
      </c>
      <c r="D46" s="54" cm="1">
        <f t="array" ref="D46">SUM(INDEX(F46:AR46, _xlfn.SEQUENCE(,20,1,2)))</f>
        <v>1503100</v>
      </c>
      <c r="E46" s="65"/>
      <c r="F46" s="66">
        <v>154000</v>
      </c>
      <c r="G46" s="67"/>
      <c r="H46" s="56">
        <f t="shared" si="1"/>
        <v>758300</v>
      </c>
      <c r="I46" s="66"/>
      <c r="J46" s="66">
        <v>42900</v>
      </c>
      <c r="K46" s="66"/>
      <c r="L46" s="68">
        <v>36635</v>
      </c>
      <c r="M46" s="69"/>
      <c r="N46" s="68">
        <v>73200</v>
      </c>
      <c r="O46" s="69"/>
      <c r="P46" s="68">
        <v>3400</v>
      </c>
      <c r="Q46" s="69"/>
      <c r="R46" s="68">
        <v>262665</v>
      </c>
      <c r="S46" s="66"/>
      <c r="T46" s="66"/>
      <c r="U46" s="66"/>
      <c r="V46" s="66"/>
      <c r="W46" s="66"/>
      <c r="X46" s="66"/>
      <c r="Y46" s="67">
        <v>30</v>
      </c>
      <c r="Z46" s="67">
        <v>23100</v>
      </c>
      <c r="AA46" s="67">
        <v>1</v>
      </c>
      <c r="AB46" s="67">
        <v>10000</v>
      </c>
      <c r="AC46" s="67">
        <v>30</v>
      </c>
      <c r="AD46" s="67">
        <v>9300</v>
      </c>
      <c r="AE46" s="67">
        <v>1</v>
      </c>
      <c r="AF46" s="67">
        <v>14600</v>
      </c>
      <c r="AG46" s="67">
        <v>1</v>
      </c>
      <c r="AH46" s="67">
        <v>10000</v>
      </c>
      <c r="AI46" s="67">
        <v>1</v>
      </c>
      <c r="AJ46" s="67">
        <v>10000</v>
      </c>
      <c r="AK46" s="57">
        <v>3</v>
      </c>
      <c r="AL46" s="67">
        <v>25000</v>
      </c>
      <c r="AM46" s="57">
        <v>3</v>
      </c>
      <c r="AN46" s="67"/>
      <c r="AO46" s="57">
        <v>2</v>
      </c>
      <c r="AP46" s="67"/>
      <c r="AQ46" s="67"/>
      <c r="AR46" s="70">
        <v>70000</v>
      </c>
      <c r="AT46" s="61">
        <v>1177100</v>
      </c>
    </row>
    <row r="47" spans="1:46" ht="18.600000000000001" x14ac:dyDescent="0.4">
      <c r="A47" s="63">
        <v>36</v>
      </c>
      <c r="B47" s="64" t="s">
        <v>114</v>
      </c>
      <c r="C47" s="64" t="s">
        <v>115</v>
      </c>
      <c r="D47" s="54" cm="1">
        <f t="array" ref="D47">SUM(INDEX(F47:AR47, _xlfn.SEQUENCE(,20,1,2)))</f>
        <v>1252000</v>
      </c>
      <c r="E47" s="65"/>
      <c r="F47" s="66">
        <v>19000</v>
      </c>
      <c r="G47" s="67"/>
      <c r="H47" s="56">
        <f t="shared" si="1"/>
        <v>684400</v>
      </c>
      <c r="I47" s="66"/>
      <c r="J47" s="66">
        <v>83500</v>
      </c>
      <c r="K47" s="66"/>
      <c r="L47" s="68">
        <v>38420</v>
      </c>
      <c r="M47" s="69"/>
      <c r="N47" s="68">
        <v>76800</v>
      </c>
      <c r="O47" s="69"/>
      <c r="P47" s="68">
        <v>3400</v>
      </c>
      <c r="Q47" s="69"/>
      <c r="R47" s="68">
        <v>286480</v>
      </c>
      <c r="S47" s="66"/>
      <c r="T47" s="66"/>
      <c r="U47" s="66"/>
      <c r="V47" s="66"/>
      <c r="W47" s="66"/>
      <c r="X47" s="66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57">
        <v>3</v>
      </c>
      <c r="AL47" s="67">
        <v>50000</v>
      </c>
      <c r="AM47" s="57">
        <v>3</v>
      </c>
      <c r="AN47" s="67"/>
      <c r="AO47" s="57">
        <v>2</v>
      </c>
      <c r="AP47" s="67"/>
      <c r="AQ47" s="67"/>
      <c r="AR47" s="70">
        <v>10000</v>
      </c>
      <c r="AT47" s="61">
        <v>1173000</v>
      </c>
    </row>
    <row r="48" spans="1:46" ht="18.600000000000001" x14ac:dyDescent="0.4">
      <c r="A48" s="63">
        <v>37</v>
      </c>
      <c r="B48" s="64" t="s">
        <v>116</v>
      </c>
      <c r="C48" s="64" t="s">
        <v>117</v>
      </c>
      <c r="D48" s="54" cm="1">
        <f t="array" ref="D48">SUM(INDEX(F48:AR48, _xlfn.SEQUENCE(,20,1,2)))</f>
        <v>1384400</v>
      </c>
      <c r="E48" s="65"/>
      <c r="F48" s="66">
        <v>8900</v>
      </c>
      <c r="G48" s="67"/>
      <c r="H48" s="56">
        <f t="shared" si="1"/>
        <v>599200</v>
      </c>
      <c r="I48" s="66"/>
      <c r="J48" s="66">
        <v>86900</v>
      </c>
      <c r="K48" s="66"/>
      <c r="L48" s="68">
        <v>33065</v>
      </c>
      <c r="M48" s="69"/>
      <c r="N48" s="68">
        <v>66000</v>
      </c>
      <c r="O48" s="69"/>
      <c r="P48" s="68">
        <v>3400</v>
      </c>
      <c r="Q48" s="69"/>
      <c r="R48" s="68">
        <v>214935</v>
      </c>
      <c r="S48" s="66"/>
      <c r="T48" s="66"/>
      <c r="U48" s="66"/>
      <c r="V48" s="66"/>
      <c r="W48" s="66"/>
      <c r="X48" s="66"/>
      <c r="Y48" s="67">
        <v>30</v>
      </c>
      <c r="Z48" s="67">
        <v>23100</v>
      </c>
      <c r="AA48" s="67">
        <v>1</v>
      </c>
      <c r="AB48" s="67">
        <v>10000</v>
      </c>
      <c r="AC48" s="67">
        <v>30</v>
      </c>
      <c r="AD48" s="67">
        <v>9300</v>
      </c>
      <c r="AE48" s="67">
        <v>1</v>
      </c>
      <c r="AF48" s="67">
        <v>14600</v>
      </c>
      <c r="AG48" s="67">
        <v>1</v>
      </c>
      <c r="AH48" s="67">
        <v>10000</v>
      </c>
      <c r="AI48" s="67">
        <v>1</v>
      </c>
      <c r="AJ48" s="67">
        <v>10000</v>
      </c>
      <c r="AK48" s="57">
        <v>3</v>
      </c>
      <c r="AL48" s="67">
        <v>20000</v>
      </c>
      <c r="AM48" s="57">
        <v>3</v>
      </c>
      <c r="AN48" s="67"/>
      <c r="AO48" s="57">
        <v>2</v>
      </c>
      <c r="AP48" s="67"/>
      <c r="AQ48" s="67"/>
      <c r="AR48" s="70">
        <v>275000</v>
      </c>
      <c r="AT48" s="61">
        <v>1003500</v>
      </c>
    </row>
    <row r="49" spans="1:46" ht="18.600000000000001" x14ac:dyDescent="0.4">
      <c r="A49" s="63">
        <v>38</v>
      </c>
      <c r="B49" s="64" t="s">
        <v>118</v>
      </c>
      <c r="C49" s="64" t="s">
        <v>119</v>
      </c>
      <c r="D49" s="54" cm="1">
        <f t="array" ref="D49">SUM(INDEX(F49:AR49, _xlfn.SEQUENCE(,20,1,2)))</f>
        <v>3185000</v>
      </c>
      <c r="E49" s="65"/>
      <c r="F49" s="66">
        <v>21700</v>
      </c>
      <c r="G49" s="67"/>
      <c r="H49" s="56">
        <f t="shared" si="1"/>
        <v>1412200</v>
      </c>
      <c r="I49" s="66"/>
      <c r="J49" s="66">
        <v>1416000</v>
      </c>
      <c r="K49" s="66"/>
      <c r="L49" s="68">
        <v>31280</v>
      </c>
      <c r="M49" s="69"/>
      <c r="N49" s="68">
        <v>62400</v>
      </c>
      <c r="O49" s="69"/>
      <c r="P49" s="68">
        <v>3400</v>
      </c>
      <c r="Q49" s="69"/>
      <c r="R49" s="68">
        <v>191020</v>
      </c>
      <c r="S49" s="66"/>
      <c r="T49" s="66"/>
      <c r="U49" s="66"/>
      <c r="V49" s="66"/>
      <c r="W49" s="66"/>
      <c r="X49" s="66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57">
        <v>3</v>
      </c>
      <c r="AL49" s="67">
        <v>25000</v>
      </c>
      <c r="AM49" s="57">
        <v>3</v>
      </c>
      <c r="AN49" s="67"/>
      <c r="AO49" s="57">
        <v>2</v>
      </c>
      <c r="AP49" s="67"/>
      <c r="AQ49" s="67"/>
      <c r="AR49" s="70">
        <v>22000</v>
      </c>
      <c r="AT49" s="61">
        <v>3116300</v>
      </c>
    </row>
    <row r="50" spans="1:46" ht="18.600000000000001" x14ac:dyDescent="0.4">
      <c r="A50" s="63">
        <v>39</v>
      </c>
      <c r="B50" s="64" t="s">
        <v>120</v>
      </c>
      <c r="C50" s="64" t="s">
        <v>121</v>
      </c>
      <c r="D50" s="54" cm="1">
        <f t="array" ref="D50">SUM(INDEX(F50:AR50, _xlfn.SEQUENCE(,20,1,2)))</f>
        <v>1409900</v>
      </c>
      <c r="E50" s="65"/>
      <c r="F50" s="66">
        <v>224000</v>
      </c>
      <c r="G50" s="67"/>
      <c r="H50" s="56">
        <f t="shared" si="1"/>
        <v>594400</v>
      </c>
      <c r="I50" s="66"/>
      <c r="J50" s="66">
        <v>83600</v>
      </c>
      <c r="K50" s="66"/>
      <c r="L50" s="68">
        <v>36635</v>
      </c>
      <c r="M50" s="69"/>
      <c r="N50" s="68">
        <v>73200</v>
      </c>
      <c r="O50" s="69"/>
      <c r="P50" s="68">
        <v>3400</v>
      </c>
      <c r="Q50" s="69"/>
      <c r="R50" s="68">
        <v>262665</v>
      </c>
      <c r="S50" s="66"/>
      <c r="T50" s="66"/>
      <c r="U50" s="66"/>
      <c r="V50" s="66"/>
      <c r="W50" s="66"/>
      <c r="X50" s="66"/>
      <c r="Y50" s="67">
        <v>30</v>
      </c>
      <c r="Z50" s="67">
        <v>23100</v>
      </c>
      <c r="AA50" s="67">
        <v>1</v>
      </c>
      <c r="AB50" s="67">
        <v>10000</v>
      </c>
      <c r="AC50" s="67">
        <v>30</v>
      </c>
      <c r="AD50" s="67">
        <v>9300</v>
      </c>
      <c r="AE50" s="67">
        <v>1</v>
      </c>
      <c r="AF50" s="67">
        <v>14600</v>
      </c>
      <c r="AG50" s="67">
        <v>1</v>
      </c>
      <c r="AH50" s="67">
        <v>10000</v>
      </c>
      <c r="AI50" s="67">
        <v>1</v>
      </c>
      <c r="AJ50" s="67">
        <v>10000</v>
      </c>
      <c r="AK50" s="57">
        <v>3</v>
      </c>
      <c r="AL50" s="67">
        <v>45000</v>
      </c>
      <c r="AM50" s="57">
        <v>3</v>
      </c>
      <c r="AN50" s="67"/>
      <c r="AO50" s="57">
        <v>2</v>
      </c>
      <c r="AP50" s="67"/>
      <c r="AQ50" s="67"/>
      <c r="AR50" s="70">
        <v>10000</v>
      </c>
      <c r="AT50" s="61">
        <v>1053900</v>
      </c>
    </row>
    <row r="51" spans="1:46" ht="18.600000000000001" x14ac:dyDescent="0.4">
      <c r="A51" s="63">
        <v>40</v>
      </c>
      <c r="B51" s="64" t="s">
        <v>122</v>
      </c>
      <c r="C51" s="64" t="s">
        <v>123</v>
      </c>
      <c r="D51" s="54" cm="1">
        <f t="array" ref="D51">SUM(INDEX(F51:AR51, _xlfn.SEQUENCE(,20,1,2)))</f>
        <v>1264300</v>
      </c>
      <c r="E51" s="65"/>
      <c r="F51" s="66">
        <v>8900</v>
      </c>
      <c r="G51" s="67"/>
      <c r="H51" s="56">
        <f t="shared" si="1"/>
        <v>739300</v>
      </c>
      <c r="I51" s="66"/>
      <c r="J51" s="66">
        <v>121000</v>
      </c>
      <c r="K51" s="66"/>
      <c r="L51" s="68">
        <v>31280</v>
      </c>
      <c r="M51" s="69"/>
      <c r="N51" s="68">
        <v>62400</v>
      </c>
      <c r="O51" s="69"/>
      <c r="P51" s="68">
        <v>3400</v>
      </c>
      <c r="Q51" s="69"/>
      <c r="R51" s="68">
        <v>191020</v>
      </c>
      <c r="S51" s="66"/>
      <c r="T51" s="66"/>
      <c r="U51" s="66"/>
      <c r="V51" s="66"/>
      <c r="W51" s="66"/>
      <c r="X51" s="66"/>
      <c r="Y51" s="67">
        <v>30</v>
      </c>
      <c r="Z51" s="67">
        <v>23100</v>
      </c>
      <c r="AA51" s="67">
        <v>1</v>
      </c>
      <c r="AB51" s="67">
        <v>10000</v>
      </c>
      <c r="AC51" s="67">
        <v>30</v>
      </c>
      <c r="AD51" s="67">
        <v>9300</v>
      </c>
      <c r="AE51" s="67">
        <v>1</v>
      </c>
      <c r="AF51" s="67">
        <v>14600</v>
      </c>
      <c r="AG51" s="67">
        <v>1</v>
      </c>
      <c r="AH51" s="67">
        <v>10000</v>
      </c>
      <c r="AI51" s="67">
        <v>1</v>
      </c>
      <c r="AJ51" s="67">
        <v>10000</v>
      </c>
      <c r="AK51" s="57">
        <v>3</v>
      </c>
      <c r="AL51" s="67">
        <v>20000</v>
      </c>
      <c r="AM51" s="57">
        <v>3</v>
      </c>
      <c r="AN51" s="67"/>
      <c r="AO51" s="57">
        <v>2</v>
      </c>
      <c r="AP51" s="67"/>
      <c r="AQ51" s="67"/>
      <c r="AR51" s="70">
        <v>10000</v>
      </c>
      <c r="AT51" s="61">
        <v>1148400</v>
      </c>
    </row>
    <row r="52" spans="1:46" ht="18.600000000000001" x14ac:dyDescent="0.4">
      <c r="A52" s="63">
        <v>41</v>
      </c>
      <c r="B52" s="64" t="s">
        <v>124</v>
      </c>
      <c r="C52" s="64" t="s">
        <v>125</v>
      </c>
      <c r="D52" s="54" cm="1">
        <f t="array" ref="D52">SUM(INDEX(F52:AR52, _xlfn.SEQUENCE(,20,1,2)))</f>
        <v>974100</v>
      </c>
      <c r="E52" s="65"/>
      <c r="F52" s="66">
        <v>218900</v>
      </c>
      <c r="G52" s="67"/>
      <c r="H52" s="56">
        <f t="shared" si="1"/>
        <v>588400</v>
      </c>
      <c r="I52" s="66"/>
      <c r="J52" s="66">
        <v>0</v>
      </c>
      <c r="K52" s="66"/>
      <c r="L52" s="68">
        <v>22355</v>
      </c>
      <c r="M52" s="69"/>
      <c r="N52" s="68">
        <v>44400</v>
      </c>
      <c r="O52" s="69"/>
      <c r="P52" s="68">
        <v>3400</v>
      </c>
      <c r="Q52" s="69"/>
      <c r="R52" s="68">
        <v>71645</v>
      </c>
      <c r="S52" s="66"/>
      <c r="T52" s="66"/>
      <c r="U52" s="66"/>
      <c r="V52" s="66"/>
      <c r="W52" s="66"/>
      <c r="X52" s="66"/>
      <c r="Y52" s="67"/>
      <c r="Z52" s="67"/>
      <c r="AA52" s="67"/>
      <c r="AB52" s="67"/>
      <c r="AC52" s="67"/>
      <c r="AD52" s="67"/>
      <c r="AE52" s="67"/>
      <c r="AF52" s="67"/>
      <c r="AG52" s="67"/>
      <c r="AH52" s="67"/>
      <c r="AI52" s="67"/>
      <c r="AJ52" s="67"/>
      <c r="AK52" s="57">
        <v>3</v>
      </c>
      <c r="AL52" s="67">
        <v>15000</v>
      </c>
      <c r="AM52" s="57">
        <v>3</v>
      </c>
      <c r="AN52" s="67"/>
      <c r="AO52" s="57">
        <v>2</v>
      </c>
      <c r="AP52" s="67"/>
      <c r="AQ52" s="67"/>
      <c r="AR52" s="70">
        <v>10000</v>
      </c>
      <c r="AT52" s="61">
        <v>730200</v>
      </c>
    </row>
    <row r="53" spans="1:46" ht="18.600000000000001" x14ac:dyDescent="0.4">
      <c r="A53" s="63">
        <v>42</v>
      </c>
      <c r="B53" s="64" t="s">
        <v>126</v>
      </c>
      <c r="C53" s="64" t="s">
        <v>127</v>
      </c>
      <c r="D53" s="54" cm="1">
        <f t="array" ref="D53">SUM(INDEX(F53:AR53, _xlfn.SEQUENCE(,20,1,2)))</f>
        <v>1136700</v>
      </c>
      <c r="E53" s="65"/>
      <c r="F53" s="66">
        <v>8900</v>
      </c>
      <c r="G53" s="67"/>
      <c r="H53" s="56">
        <f t="shared" si="1"/>
        <v>570400</v>
      </c>
      <c r="I53" s="66"/>
      <c r="J53" s="66">
        <v>9000</v>
      </c>
      <c r="K53" s="66"/>
      <c r="L53" s="68">
        <v>40205</v>
      </c>
      <c r="M53" s="69"/>
      <c r="N53" s="68">
        <v>80400</v>
      </c>
      <c r="O53" s="69"/>
      <c r="P53" s="68">
        <v>3400</v>
      </c>
      <c r="Q53" s="69"/>
      <c r="R53" s="68">
        <v>310395</v>
      </c>
      <c r="S53" s="66"/>
      <c r="T53" s="66"/>
      <c r="U53" s="66"/>
      <c r="V53" s="66"/>
      <c r="W53" s="66"/>
      <c r="X53" s="66"/>
      <c r="Y53" s="67">
        <v>30</v>
      </c>
      <c r="Z53" s="67">
        <v>23100</v>
      </c>
      <c r="AA53" s="67">
        <v>1</v>
      </c>
      <c r="AB53" s="67">
        <v>10000</v>
      </c>
      <c r="AC53" s="67">
        <v>30</v>
      </c>
      <c r="AD53" s="67">
        <v>9300</v>
      </c>
      <c r="AE53" s="67">
        <v>1</v>
      </c>
      <c r="AF53" s="67">
        <v>14600</v>
      </c>
      <c r="AG53" s="67">
        <v>1</v>
      </c>
      <c r="AH53" s="67">
        <v>10000</v>
      </c>
      <c r="AI53" s="67">
        <v>1</v>
      </c>
      <c r="AJ53" s="67">
        <v>10000</v>
      </c>
      <c r="AK53" s="57">
        <v>3</v>
      </c>
      <c r="AL53" s="67">
        <v>25000</v>
      </c>
      <c r="AM53" s="57">
        <v>3</v>
      </c>
      <c r="AN53" s="67"/>
      <c r="AO53" s="57">
        <v>2</v>
      </c>
      <c r="AP53" s="67"/>
      <c r="AQ53" s="67"/>
      <c r="AR53" s="70">
        <v>12000</v>
      </c>
      <c r="AT53" s="61">
        <v>1013800</v>
      </c>
    </row>
    <row r="54" spans="1:46" ht="18.600000000000001" x14ac:dyDescent="0.4">
      <c r="A54" s="63">
        <v>43</v>
      </c>
      <c r="B54" s="64" t="s">
        <v>128</v>
      </c>
      <c r="C54" s="64" t="s">
        <v>129</v>
      </c>
      <c r="D54" s="54" cm="1">
        <f t="array" ref="D54">SUM(INDEX(F54:AR54, _xlfn.SEQUENCE(,20,1,2)))</f>
        <v>864800</v>
      </c>
      <c r="E54" s="65"/>
      <c r="F54" s="66">
        <v>22900</v>
      </c>
      <c r="G54" s="67"/>
      <c r="H54" s="56">
        <f t="shared" si="1"/>
        <v>543100</v>
      </c>
      <c r="I54" s="66"/>
      <c r="J54" s="66">
        <v>0</v>
      </c>
      <c r="K54" s="66"/>
      <c r="L54" s="68">
        <v>29495</v>
      </c>
      <c r="M54" s="69"/>
      <c r="N54" s="68">
        <v>58800</v>
      </c>
      <c r="O54" s="69"/>
      <c r="P54" s="68">
        <v>3400</v>
      </c>
      <c r="Q54" s="69"/>
      <c r="R54" s="68">
        <v>167105</v>
      </c>
      <c r="S54" s="66"/>
      <c r="T54" s="66"/>
      <c r="U54" s="66"/>
      <c r="V54" s="66"/>
      <c r="W54" s="66"/>
      <c r="X54" s="66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57">
        <v>3</v>
      </c>
      <c r="AL54" s="67">
        <v>30000</v>
      </c>
      <c r="AM54" s="57">
        <v>3</v>
      </c>
      <c r="AN54" s="67"/>
      <c r="AO54" s="57">
        <v>2</v>
      </c>
      <c r="AP54" s="67"/>
      <c r="AQ54" s="67"/>
      <c r="AR54" s="70">
        <v>10000</v>
      </c>
      <c r="AT54" s="61">
        <v>801900</v>
      </c>
    </row>
    <row r="55" spans="1:46" ht="18.600000000000001" x14ac:dyDescent="0.4">
      <c r="A55" s="63">
        <v>44</v>
      </c>
      <c r="B55" s="64" t="s">
        <v>130</v>
      </c>
      <c r="C55" s="64" t="s">
        <v>131</v>
      </c>
      <c r="D55" s="54" cm="1">
        <f t="array" ref="D55">SUM(INDEX(F55:AR55, _xlfn.SEQUENCE(,20,1,2)))</f>
        <v>1499800</v>
      </c>
      <c r="E55" s="65"/>
      <c r="F55" s="66">
        <v>48200</v>
      </c>
      <c r="G55" s="67"/>
      <c r="H55" s="56">
        <f t="shared" si="1"/>
        <v>625900</v>
      </c>
      <c r="I55" s="66"/>
      <c r="J55" s="66">
        <v>84900</v>
      </c>
      <c r="K55" s="66"/>
      <c r="L55" s="68">
        <v>29495</v>
      </c>
      <c r="M55" s="69"/>
      <c r="N55" s="68">
        <v>58800</v>
      </c>
      <c r="O55" s="69"/>
      <c r="P55" s="68">
        <v>3400</v>
      </c>
      <c r="Q55" s="69"/>
      <c r="R55" s="68">
        <v>167105</v>
      </c>
      <c r="S55" s="66"/>
      <c r="T55" s="66"/>
      <c r="U55" s="66"/>
      <c r="V55" s="66"/>
      <c r="W55" s="66"/>
      <c r="X55" s="66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57">
        <v>3</v>
      </c>
      <c r="AL55" s="67">
        <v>45000</v>
      </c>
      <c r="AM55" s="57">
        <v>3</v>
      </c>
      <c r="AN55" s="67"/>
      <c r="AO55" s="57">
        <v>2</v>
      </c>
      <c r="AP55" s="67"/>
      <c r="AQ55" s="67"/>
      <c r="AR55" s="70">
        <v>437000</v>
      </c>
      <c r="AT55" s="61">
        <v>969600</v>
      </c>
    </row>
    <row r="56" spans="1:46" ht="18.600000000000001" x14ac:dyDescent="0.4">
      <c r="A56" s="63">
        <v>45</v>
      </c>
      <c r="B56" s="64" t="s">
        <v>132</v>
      </c>
      <c r="C56" s="64" t="s">
        <v>133</v>
      </c>
      <c r="D56" s="54" cm="1">
        <f t="array" ref="D56">SUM(INDEX(F56:AR56, _xlfn.SEQUENCE(,20,1,2)))</f>
        <v>1328000</v>
      </c>
      <c r="E56" s="65"/>
      <c r="F56" s="66">
        <v>148400</v>
      </c>
      <c r="G56" s="67"/>
      <c r="H56" s="56">
        <f t="shared" si="1"/>
        <v>744700</v>
      </c>
      <c r="I56" s="66"/>
      <c r="J56" s="66">
        <v>8500</v>
      </c>
      <c r="K56" s="66"/>
      <c r="L56" s="68">
        <v>33065</v>
      </c>
      <c r="M56" s="69"/>
      <c r="N56" s="68">
        <v>66000</v>
      </c>
      <c r="O56" s="69"/>
      <c r="P56" s="68">
        <v>3400</v>
      </c>
      <c r="Q56" s="69"/>
      <c r="R56" s="68">
        <v>214935</v>
      </c>
      <c r="S56" s="66"/>
      <c r="T56" s="66"/>
      <c r="U56" s="66"/>
      <c r="V56" s="66"/>
      <c r="W56" s="66"/>
      <c r="X56" s="66"/>
      <c r="Y56" s="67">
        <v>30</v>
      </c>
      <c r="Z56" s="67">
        <v>23100</v>
      </c>
      <c r="AA56" s="67">
        <v>1</v>
      </c>
      <c r="AB56" s="67">
        <v>10000</v>
      </c>
      <c r="AC56" s="67">
        <v>30</v>
      </c>
      <c r="AD56" s="67">
        <v>9300</v>
      </c>
      <c r="AE56" s="67">
        <v>1</v>
      </c>
      <c r="AF56" s="67">
        <v>14600</v>
      </c>
      <c r="AG56" s="67">
        <v>1</v>
      </c>
      <c r="AH56" s="67"/>
      <c r="AI56" s="67">
        <v>1</v>
      </c>
      <c r="AJ56" s="67">
        <v>10000</v>
      </c>
      <c r="AK56" s="57">
        <v>3</v>
      </c>
      <c r="AL56" s="67">
        <v>30000</v>
      </c>
      <c r="AM56" s="57">
        <v>3</v>
      </c>
      <c r="AN56" s="67"/>
      <c r="AO56" s="57">
        <v>2</v>
      </c>
      <c r="AP56" s="67"/>
      <c r="AQ56" s="67"/>
      <c r="AR56" s="70">
        <v>12000</v>
      </c>
      <c r="AT56" s="61">
        <v>1070600</v>
      </c>
    </row>
    <row r="57" spans="1:46" ht="18.600000000000001" x14ac:dyDescent="0.4">
      <c r="A57" s="63">
        <v>46</v>
      </c>
      <c r="B57" s="64" t="s">
        <v>134</v>
      </c>
      <c r="C57" s="64" t="s">
        <v>135</v>
      </c>
      <c r="D57" s="54" cm="1">
        <f t="array" ref="D57">SUM(INDEX(F57:AR57, _xlfn.SEQUENCE(,20,1,2)))</f>
        <v>3019710</v>
      </c>
      <c r="E57" s="65"/>
      <c r="F57" s="66">
        <v>10200</v>
      </c>
      <c r="G57" s="67"/>
      <c r="H57" s="56">
        <f t="shared" si="1"/>
        <v>886500</v>
      </c>
      <c r="I57" s="66"/>
      <c r="J57" s="66">
        <v>0</v>
      </c>
      <c r="K57" s="66"/>
      <c r="L57" s="68">
        <v>31280</v>
      </c>
      <c r="M57" s="69"/>
      <c r="N57" s="68">
        <v>62400</v>
      </c>
      <c r="O57" s="69"/>
      <c r="P57" s="68">
        <v>3400</v>
      </c>
      <c r="Q57" s="69"/>
      <c r="R57" s="68">
        <v>191020</v>
      </c>
      <c r="S57" s="66">
        <v>57</v>
      </c>
      <c r="T57" s="66">
        <v>1652910</v>
      </c>
      <c r="U57" s="66">
        <v>1</v>
      </c>
      <c r="V57" s="66">
        <v>100000</v>
      </c>
      <c r="W57" s="66">
        <v>0</v>
      </c>
      <c r="X57" s="66">
        <v>40000</v>
      </c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57">
        <v>3</v>
      </c>
      <c r="AL57" s="67">
        <v>30000</v>
      </c>
      <c r="AM57" s="57">
        <v>3</v>
      </c>
      <c r="AN57" s="67"/>
      <c r="AO57" s="57">
        <v>2</v>
      </c>
      <c r="AP57" s="67"/>
      <c r="AQ57" s="67"/>
      <c r="AR57" s="70">
        <v>12000</v>
      </c>
      <c r="AT57" s="61">
        <v>1174600</v>
      </c>
    </row>
    <row r="58" spans="1:46" ht="18.600000000000001" x14ac:dyDescent="0.4">
      <c r="A58" s="63">
        <v>47</v>
      </c>
      <c r="B58" s="64" t="s">
        <v>136</v>
      </c>
      <c r="C58" s="64" t="s">
        <v>137</v>
      </c>
      <c r="D58" s="54" cm="1">
        <f t="array" ref="D58">SUM(INDEX(F58:AR58, _xlfn.SEQUENCE(,20,1,2)))</f>
        <v>1416500</v>
      </c>
      <c r="E58" s="65"/>
      <c r="F58" s="66">
        <v>20800</v>
      </c>
      <c r="G58" s="67"/>
      <c r="H58" s="56">
        <f t="shared" si="1"/>
        <v>617600</v>
      </c>
      <c r="I58" s="66"/>
      <c r="J58" s="66">
        <v>0</v>
      </c>
      <c r="K58" s="66"/>
      <c r="L58" s="68">
        <v>52700</v>
      </c>
      <c r="M58" s="69"/>
      <c r="N58" s="68">
        <v>105600</v>
      </c>
      <c r="O58" s="69"/>
      <c r="P58" s="68">
        <v>3400</v>
      </c>
      <c r="Q58" s="69"/>
      <c r="R58" s="68">
        <v>477400</v>
      </c>
      <c r="S58" s="66"/>
      <c r="T58" s="66"/>
      <c r="U58" s="66"/>
      <c r="V58" s="66"/>
      <c r="W58" s="66"/>
      <c r="X58" s="66"/>
      <c r="Y58" s="67">
        <v>30</v>
      </c>
      <c r="Z58" s="67">
        <v>23100</v>
      </c>
      <c r="AA58" s="67">
        <v>1</v>
      </c>
      <c r="AB58" s="67">
        <v>10000</v>
      </c>
      <c r="AC58" s="67">
        <v>30</v>
      </c>
      <c r="AD58" s="67">
        <v>9300</v>
      </c>
      <c r="AE58" s="67">
        <v>1</v>
      </c>
      <c r="AF58" s="67">
        <v>14600</v>
      </c>
      <c r="AG58" s="67">
        <v>1</v>
      </c>
      <c r="AH58" s="67">
        <v>10000</v>
      </c>
      <c r="AI58" s="67">
        <v>1</v>
      </c>
      <c r="AJ58" s="67">
        <v>10000</v>
      </c>
      <c r="AK58" s="57">
        <v>3</v>
      </c>
      <c r="AL58" s="67">
        <v>45000</v>
      </c>
      <c r="AM58" s="57">
        <v>3</v>
      </c>
      <c r="AN58" s="67"/>
      <c r="AO58" s="57">
        <v>2</v>
      </c>
      <c r="AP58" s="67"/>
      <c r="AQ58" s="67"/>
      <c r="AR58" s="70">
        <v>17000</v>
      </c>
      <c r="AT58" s="61">
        <v>1256700</v>
      </c>
    </row>
    <row r="59" spans="1:46" ht="18.600000000000001" x14ac:dyDescent="0.4">
      <c r="A59" s="63">
        <v>48</v>
      </c>
      <c r="B59" s="64" t="s">
        <v>138</v>
      </c>
      <c r="C59" s="64" t="s">
        <v>139</v>
      </c>
      <c r="D59" s="54" cm="1">
        <f t="array" ref="D59">SUM(INDEX(F59:AR59, _xlfn.SEQUENCE(,20,1,2)))</f>
        <v>1106100</v>
      </c>
      <c r="E59" s="65"/>
      <c r="F59" s="66">
        <v>20200</v>
      </c>
      <c r="G59" s="67"/>
      <c r="H59" s="56">
        <f t="shared" si="1"/>
        <v>761100</v>
      </c>
      <c r="I59" s="66"/>
      <c r="J59" s="66">
        <v>79500</v>
      </c>
      <c r="K59" s="66"/>
      <c r="L59" s="68">
        <v>25925</v>
      </c>
      <c r="M59" s="69"/>
      <c r="N59" s="68">
        <v>51600</v>
      </c>
      <c r="O59" s="69"/>
      <c r="P59" s="68">
        <v>3400</v>
      </c>
      <c r="Q59" s="69"/>
      <c r="R59" s="68">
        <v>119375</v>
      </c>
      <c r="S59" s="66"/>
      <c r="T59" s="66"/>
      <c r="U59" s="66"/>
      <c r="V59" s="66"/>
      <c r="W59" s="66"/>
      <c r="X59" s="66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57">
        <v>3</v>
      </c>
      <c r="AL59" s="67">
        <v>30000</v>
      </c>
      <c r="AM59" s="57">
        <v>3</v>
      </c>
      <c r="AN59" s="67"/>
      <c r="AO59" s="57">
        <v>2</v>
      </c>
      <c r="AP59" s="67"/>
      <c r="AQ59" s="67"/>
      <c r="AR59" s="70">
        <v>15000</v>
      </c>
      <c r="AT59" s="61">
        <v>1040900</v>
      </c>
    </row>
    <row r="60" spans="1:46" ht="18.600000000000001" x14ac:dyDescent="0.4">
      <c r="A60" s="63">
        <v>49</v>
      </c>
      <c r="B60" s="64" t="s">
        <v>140</v>
      </c>
      <c r="C60" s="64" t="s">
        <v>141</v>
      </c>
      <c r="D60" s="54" cm="1">
        <f t="array" ref="D60">SUM(INDEX(F60:AR60, _xlfn.SEQUENCE(,20,1,2)))</f>
        <v>1458100</v>
      </c>
      <c r="E60" s="65"/>
      <c r="F60" s="66">
        <v>229800</v>
      </c>
      <c r="G60" s="67"/>
      <c r="H60" s="56">
        <f t="shared" si="1"/>
        <v>753400</v>
      </c>
      <c r="I60" s="66"/>
      <c r="J60" s="66">
        <v>81800</v>
      </c>
      <c r="K60" s="66"/>
      <c r="L60" s="68">
        <v>31280</v>
      </c>
      <c r="M60" s="69"/>
      <c r="N60" s="68">
        <v>62400</v>
      </c>
      <c r="O60" s="69"/>
      <c r="P60" s="68">
        <v>3400</v>
      </c>
      <c r="Q60" s="69"/>
      <c r="R60" s="68">
        <v>191020</v>
      </c>
      <c r="S60" s="66"/>
      <c r="T60" s="66"/>
      <c r="U60" s="66"/>
      <c r="V60" s="66"/>
      <c r="W60" s="66"/>
      <c r="X60" s="66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57">
        <v>3</v>
      </c>
      <c r="AL60" s="67">
        <v>25000</v>
      </c>
      <c r="AM60" s="57">
        <v>3</v>
      </c>
      <c r="AN60" s="67"/>
      <c r="AO60" s="57">
        <v>2</v>
      </c>
      <c r="AP60" s="67"/>
      <c r="AQ60" s="67"/>
      <c r="AR60" s="70">
        <v>80000</v>
      </c>
      <c r="AT60" s="61">
        <v>1123300</v>
      </c>
    </row>
    <row r="61" spans="1:46" ht="18.600000000000001" x14ac:dyDescent="0.4">
      <c r="A61" s="63">
        <v>50</v>
      </c>
      <c r="B61" s="64" t="s">
        <v>142</v>
      </c>
      <c r="C61" s="64" t="s">
        <v>143</v>
      </c>
      <c r="D61" s="54" cm="1">
        <f t="array" ref="D61">SUM(INDEX(F61:AR61, _xlfn.SEQUENCE(,20,1,2)))</f>
        <v>1324400</v>
      </c>
      <c r="E61" s="65"/>
      <c r="F61" s="66">
        <v>57800</v>
      </c>
      <c r="G61" s="67"/>
      <c r="H61" s="56">
        <f t="shared" si="1"/>
        <v>738000</v>
      </c>
      <c r="I61" s="66"/>
      <c r="J61" s="66">
        <v>0</v>
      </c>
      <c r="K61" s="66"/>
      <c r="L61" s="68">
        <v>34850</v>
      </c>
      <c r="M61" s="69"/>
      <c r="N61" s="68">
        <v>69600</v>
      </c>
      <c r="O61" s="69"/>
      <c r="P61" s="68">
        <v>3400</v>
      </c>
      <c r="Q61" s="69"/>
      <c r="R61" s="68">
        <v>238750</v>
      </c>
      <c r="S61" s="66"/>
      <c r="T61" s="66"/>
      <c r="U61" s="66"/>
      <c r="V61" s="66"/>
      <c r="W61" s="66"/>
      <c r="X61" s="66"/>
      <c r="Y61" s="67">
        <v>30</v>
      </c>
      <c r="Z61" s="67">
        <v>23100</v>
      </c>
      <c r="AA61" s="67">
        <v>1</v>
      </c>
      <c r="AB61" s="67">
        <v>10000</v>
      </c>
      <c r="AC61" s="67">
        <v>30</v>
      </c>
      <c r="AD61" s="67">
        <v>9300</v>
      </c>
      <c r="AE61" s="67">
        <v>1</v>
      </c>
      <c r="AF61" s="67">
        <v>14600</v>
      </c>
      <c r="AG61" s="67">
        <v>1</v>
      </c>
      <c r="AH61" s="67">
        <v>10000</v>
      </c>
      <c r="AI61" s="67">
        <v>1</v>
      </c>
      <c r="AJ61" s="67">
        <v>10000</v>
      </c>
      <c r="AK61" s="57">
        <v>3</v>
      </c>
      <c r="AL61" s="67">
        <v>55000</v>
      </c>
      <c r="AM61" s="57">
        <v>3</v>
      </c>
      <c r="AN61" s="67"/>
      <c r="AO61" s="57">
        <v>2</v>
      </c>
      <c r="AP61" s="67"/>
      <c r="AQ61" s="67"/>
      <c r="AR61" s="70">
        <v>50000</v>
      </c>
      <c r="AT61" s="61">
        <v>1084600</v>
      </c>
    </row>
    <row r="62" spans="1:46" ht="18.600000000000001" x14ac:dyDescent="0.4">
      <c r="A62" s="63">
        <v>51</v>
      </c>
      <c r="B62" s="64" t="s">
        <v>144</v>
      </c>
      <c r="C62" s="64" t="s">
        <v>145</v>
      </c>
      <c r="D62" s="54" cm="1">
        <f t="array" ref="D62">SUM(INDEX(F62:AR62, _xlfn.SEQUENCE(,20,1,2)))</f>
        <v>1378800</v>
      </c>
      <c r="E62" s="65"/>
      <c r="F62" s="66">
        <v>133400</v>
      </c>
      <c r="G62" s="67"/>
      <c r="H62" s="56">
        <f t="shared" si="1"/>
        <v>656900</v>
      </c>
      <c r="I62" s="66"/>
      <c r="J62" s="66">
        <v>102600</v>
      </c>
      <c r="K62" s="66"/>
      <c r="L62" s="68">
        <v>36635</v>
      </c>
      <c r="M62" s="69"/>
      <c r="N62" s="68">
        <v>73200</v>
      </c>
      <c r="O62" s="69"/>
      <c r="P62" s="68">
        <v>3400</v>
      </c>
      <c r="Q62" s="69"/>
      <c r="R62" s="68">
        <v>262665</v>
      </c>
      <c r="S62" s="66"/>
      <c r="T62" s="66"/>
      <c r="U62" s="66"/>
      <c r="V62" s="66"/>
      <c r="W62" s="66"/>
      <c r="X62" s="66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57">
        <v>3</v>
      </c>
      <c r="AL62" s="67">
        <v>15000</v>
      </c>
      <c r="AM62" s="57">
        <v>3</v>
      </c>
      <c r="AN62" s="67"/>
      <c r="AO62" s="57">
        <v>2</v>
      </c>
      <c r="AP62" s="67"/>
      <c r="AQ62" s="67"/>
      <c r="AR62" s="70">
        <v>95000</v>
      </c>
      <c r="AT62" s="61">
        <v>1135400</v>
      </c>
    </row>
    <row r="63" spans="1:46" ht="18.600000000000001" x14ac:dyDescent="0.4">
      <c r="A63" s="63">
        <v>52</v>
      </c>
      <c r="B63" s="64" t="s">
        <v>146</v>
      </c>
      <c r="C63" s="64" t="s">
        <v>147</v>
      </c>
      <c r="D63" s="54" cm="1">
        <f t="array" ref="D63">SUM(INDEX(F63:AR63, _xlfn.SEQUENCE(,20,1,2)))</f>
        <v>1359100</v>
      </c>
      <c r="E63" s="65"/>
      <c r="F63" s="66">
        <v>64900</v>
      </c>
      <c r="G63" s="67"/>
      <c r="H63" s="56">
        <f t="shared" si="1"/>
        <v>732800</v>
      </c>
      <c r="I63" s="66"/>
      <c r="J63" s="66">
        <v>0</v>
      </c>
      <c r="K63" s="66"/>
      <c r="L63" s="68">
        <v>40205</v>
      </c>
      <c r="M63" s="69"/>
      <c r="N63" s="68">
        <v>80400</v>
      </c>
      <c r="O63" s="69"/>
      <c r="P63" s="68">
        <v>3400</v>
      </c>
      <c r="Q63" s="69"/>
      <c r="R63" s="68">
        <v>310395</v>
      </c>
      <c r="S63" s="66"/>
      <c r="T63" s="66"/>
      <c r="U63" s="66"/>
      <c r="V63" s="66"/>
      <c r="W63" s="66"/>
      <c r="X63" s="66"/>
      <c r="Y63" s="67">
        <v>30</v>
      </c>
      <c r="Z63" s="67">
        <v>23100</v>
      </c>
      <c r="AA63" s="67">
        <v>1</v>
      </c>
      <c r="AB63" s="67">
        <v>10000</v>
      </c>
      <c r="AC63" s="67">
        <v>30</v>
      </c>
      <c r="AD63" s="67">
        <v>9300</v>
      </c>
      <c r="AE63" s="67">
        <v>1</v>
      </c>
      <c r="AF63" s="67">
        <v>14600</v>
      </c>
      <c r="AG63" s="67">
        <v>1</v>
      </c>
      <c r="AH63" s="67">
        <v>10000</v>
      </c>
      <c r="AI63" s="67">
        <v>1</v>
      </c>
      <c r="AJ63" s="67">
        <v>10000</v>
      </c>
      <c r="AK63" s="57">
        <v>3</v>
      </c>
      <c r="AL63" s="67">
        <v>30000</v>
      </c>
      <c r="AM63" s="57">
        <v>3</v>
      </c>
      <c r="AN63" s="67"/>
      <c r="AO63" s="57">
        <v>2</v>
      </c>
      <c r="AP63" s="67"/>
      <c r="AQ63" s="67"/>
      <c r="AR63" s="70">
        <v>20000</v>
      </c>
      <c r="AT63" s="61">
        <v>1167200</v>
      </c>
    </row>
    <row r="64" spans="1:46" ht="18.600000000000001" x14ac:dyDescent="0.4">
      <c r="A64" s="63">
        <v>53</v>
      </c>
      <c r="B64" s="64" t="s">
        <v>148</v>
      </c>
      <c r="C64" s="64" t="s">
        <v>149</v>
      </c>
      <c r="D64" s="54" cm="1">
        <f t="array" ref="D64">SUM(INDEX(F64:AR64, _xlfn.SEQUENCE(,20,1,2)))</f>
        <v>2035400</v>
      </c>
      <c r="E64" s="65"/>
      <c r="F64" s="66">
        <v>388100</v>
      </c>
      <c r="G64" s="67"/>
      <c r="H64" s="56">
        <f t="shared" si="1"/>
        <v>866600</v>
      </c>
      <c r="I64" s="66"/>
      <c r="J64" s="66">
        <v>265600</v>
      </c>
      <c r="K64" s="66"/>
      <c r="L64" s="68">
        <v>31280</v>
      </c>
      <c r="M64" s="69"/>
      <c r="N64" s="68">
        <v>62400</v>
      </c>
      <c r="O64" s="69"/>
      <c r="P64" s="68">
        <v>3400</v>
      </c>
      <c r="Q64" s="69"/>
      <c r="R64" s="68">
        <v>191020</v>
      </c>
      <c r="S64" s="66"/>
      <c r="T64" s="66"/>
      <c r="U64" s="66"/>
      <c r="V64" s="66"/>
      <c r="W64" s="66"/>
      <c r="X64" s="66"/>
      <c r="Y64" s="67">
        <v>30</v>
      </c>
      <c r="Z64" s="67">
        <v>23100</v>
      </c>
      <c r="AA64" s="67">
        <v>1</v>
      </c>
      <c r="AB64" s="67">
        <v>10000</v>
      </c>
      <c r="AC64" s="67">
        <v>30</v>
      </c>
      <c r="AD64" s="67">
        <v>9300</v>
      </c>
      <c r="AE64" s="67">
        <v>1</v>
      </c>
      <c r="AF64" s="67">
        <v>14600</v>
      </c>
      <c r="AG64" s="67">
        <v>1</v>
      </c>
      <c r="AH64" s="67"/>
      <c r="AI64" s="67">
        <v>1</v>
      </c>
      <c r="AJ64" s="67">
        <v>10000</v>
      </c>
      <c r="AK64" s="57">
        <v>3</v>
      </c>
      <c r="AL64" s="67">
        <v>70000</v>
      </c>
      <c r="AM64" s="57">
        <v>3</v>
      </c>
      <c r="AN64" s="67"/>
      <c r="AO64" s="57">
        <v>2</v>
      </c>
      <c r="AP64" s="67"/>
      <c r="AQ64" s="67"/>
      <c r="AR64" s="70">
        <v>90000</v>
      </c>
      <c r="AT64" s="61">
        <v>1420300</v>
      </c>
    </row>
    <row r="65" spans="1:46" ht="18.600000000000001" x14ac:dyDescent="0.4">
      <c r="A65" s="63">
        <v>54</v>
      </c>
      <c r="B65" s="64" t="s">
        <v>150</v>
      </c>
      <c r="C65" s="64" t="s">
        <v>151</v>
      </c>
      <c r="D65" s="54" cm="1">
        <f t="array" ref="D65">SUM(INDEX(F65:AR65, _xlfn.SEQUENCE(,20,1,2)))</f>
        <v>1544300</v>
      </c>
      <c r="E65" s="65"/>
      <c r="F65" s="66">
        <v>321800</v>
      </c>
      <c r="G65" s="67"/>
      <c r="H65" s="56">
        <f t="shared" si="1"/>
        <v>653900</v>
      </c>
      <c r="I65" s="66"/>
      <c r="J65" s="66">
        <v>0</v>
      </c>
      <c r="K65" s="66"/>
      <c r="L65" s="68">
        <v>41990</v>
      </c>
      <c r="M65" s="69"/>
      <c r="N65" s="68">
        <v>84000</v>
      </c>
      <c r="O65" s="69"/>
      <c r="P65" s="68">
        <v>3400</v>
      </c>
      <c r="Q65" s="69"/>
      <c r="R65" s="68">
        <v>334210</v>
      </c>
      <c r="S65" s="66"/>
      <c r="T65" s="66"/>
      <c r="U65" s="66"/>
      <c r="V65" s="66"/>
      <c r="W65" s="66"/>
      <c r="X65" s="66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57">
        <v>3</v>
      </c>
      <c r="AL65" s="67">
        <v>25000</v>
      </c>
      <c r="AM65" s="57">
        <v>3</v>
      </c>
      <c r="AN65" s="67"/>
      <c r="AO65" s="57">
        <v>2</v>
      </c>
      <c r="AP65" s="67"/>
      <c r="AQ65" s="67"/>
      <c r="AR65" s="70">
        <v>80000</v>
      </c>
      <c r="AT65" s="61">
        <v>1117500</v>
      </c>
    </row>
    <row r="66" spans="1:46" ht="18.600000000000001" x14ac:dyDescent="0.4">
      <c r="A66" s="63">
        <v>55</v>
      </c>
      <c r="B66" s="64" t="s">
        <v>152</v>
      </c>
      <c r="C66" s="64" t="s">
        <v>153</v>
      </c>
      <c r="D66" s="54" cm="1">
        <f t="array" ref="D66">SUM(INDEX(F66:AR66, _xlfn.SEQUENCE(,20,1,2)))</f>
        <v>1880400</v>
      </c>
      <c r="E66" s="65"/>
      <c r="F66" s="66">
        <v>425100</v>
      </c>
      <c r="G66" s="67"/>
      <c r="H66" s="56">
        <f t="shared" si="1"/>
        <v>613600</v>
      </c>
      <c r="I66" s="66"/>
      <c r="J66" s="66">
        <v>0</v>
      </c>
      <c r="K66" s="66"/>
      <c r="L66" s="68">
        <v>56270</v>
      </c>
      <c r="M66" s="69"/>
      <c r="N66" s="68">
        <v>112800</v>
      </c>
      <c r="O66" s="69"/>
      <c r="P66" s="68">
        <v>3400</v>
      </c>
      <c r="Q66" s="69"/>
      <c r="R66" s="68">
        <v>525230</v>
      </c>
      <c r="S66" s="66"/>
      <c r="T66" s="66"/>
      <c r="U66" s="66"/>
      <c r="V66" s="66"/>
      <c r="W66" s="66"/>
      <c r="X66" s="66"/>
      <c r="Y66" s="67">
        <v>30</v>
      </c>
      <c r="Z66" s="67">
        <v>23100</v>
      </c>
      <c r="AA66" s="67">
        <v>1</v>
      </c>
      <c r="AB66" s="67">
        <v>10000</v>
      </c>
      <c r="AC66" s="67">
        <v>30</v>
      </c>
      <c r="AD66" s="67">
        <v>9300</v>
      </c>
      <c r="AE66" s="67">
        <v>1</v>
      </c>
      <c r="AF66" s="67">
        <v>14600</v>
      </c>
      <c r="AG66" s="67">
        <v>1</v>
      </c>
      <c r="AH66" s="67">
        <v>10000</v>
      </c>
      <c r="AI66" s="67">
        <v>1</v>
      </c>
      <c r="AJ66" s="67">
        <v>10000</v>
      </c>
      <c r="AK66" s="57">
        <v>3</v>
      </c>
      <c r="AL66" s="67">
        <v>50000</v>
      </c>
      <c r="AM66" s="57">
        <v>3</v>
      </c>
      <c r="AN66" s="67"/>
      <c r="AO66" s="57">
        <v>2</v>
      </c>
      <c r="AP66" s="67"/>
      <c r="AQ66" s="67"/>
      <c r="AR66" s="70">
        <v>17000</v>
      </c>
      <c r="AT66" s="61">
        <v>1311300</v>
      </c>
    </row>
    <row r="67" spans="1:46" ht="18.600000000000001" x14ac:dyDescent="0.4">
      <c r="A67" s="63">
        <v>56</v>
      </c>
      <c r="B67" s="64" t="s">
        <v>154</v>
      </c>
      <c r="C67" s="64" t="s">
        <v>155</v>
      </c>
      <c r="D67" s="54" cm="1">
        <f t="array" ref="D67">SUM(INDEX(F67:AR67, _xlfn.SEQUENCE(,20,1,2)))</f>
        <v>1672500</v>
      </c>
      <c r="E67" s="65"/>
      <c r="F67" s="66">
        <v>115500</v>
      </c>
      <c r="G67" s="67"/>
      <c r="H67" s="56">
        <f t="shared" si="1"/>
        <v>768400</v>
      </c>
      <c r="I67" s="66"/>
      <c r="J67" s="66">
        <v>101000</v>
      </c>
      <c r="K67" s="66"/>
      <c r="L67" s="68">
        <v>49130</v>
      </c>
      <c r="M67" s="69"/>
      <c r="N67" s="68">
        <v>98400</v>
      </c>
      <c r="O67" s="69"/>
      <c r="P67" s="68">
        <v>3400</v>
      </c>
      <c r="Q67" s="69"/>
      <c r="R67" s="68">
        <v>429670</v>
      </c>
      <c r="S67" s="66"/>
      <c r="T67" s="66"/>
      <c r="U67" s="66"/>
      <c r="V67" s="66"/>
      <c r="W67" s="66"/>
      <c r="X67" s="66"/>
      <c r="Y67" s="67">
        <v>30</v>
      </c>
      <c r="Z67" s="67">
        <v>23100</v>
      </c>
      <c r="AA67" s="67">
        <v>1</v>
      </c>
      <c r="AB67" s="67">
        <v>10000</v>
      </c>
      <c r="AC67" s="67">
        <v>30</v>
      </c>
      <c r="AD67" s="67">
        <v>9300</v>
      </c>
      <c r="AE67" s="67">
        <v>1</v>
      </c>
      <c r="AF67" s="67">
        <v>14600</v>
      </c>
      <c r="AG67" s="67">
        <v>1</v>
      </c>
      <c r="AH67" s="67">
        <v>10000</v>
      </c>
      <c r="AI67" s="67">
        <v>1</v>
      </c>
      <c r="AJ67" s="67">
        <v>10000</v>
      </c>
      <c r="AK67" s="57">
        <v>3</v>
      </c>
      <c r="AL67" s="67">
        <v>20000</v>
      </c>
      <c r="AM67" s="57">
        <v>3</v>
      </c>
      <c r="AN67" s="67"/>
      <c r="AO67" s="57">
        <v>2</v>
      </c>
      <c r="AP67" s="67"/>
      <c r="AQ67" s="67"/>
      <c r="AR67" s="70">
        <v>10000</v>
      </c>
      <c r="AT67" s="61">
        <v>1450000</v>
      </c>
    </row>
    <row r="68" spans="1:46" ht="18.600000000000001" x14ac:dyDescent="0.4">
      <c r="A68" s="63">
        <v>57</v>
      </c>
      <c r="B68" s="64" t="s">
        <v>156</v>
      </c>
      <c r="C68" s="64" t="s">
        <v>157</v>
      </c>
      <c r="D68" s="54" cm="1">
        <f t="array" ref="D68">SUM(INDEX(F68:AR68, _xlfn.SEQUENCE(,20,1,2)))</f>
        <v>3410600</v>
      </c>
      <c r="E68" s="65"/>
      <c r="F68" s="66">
        <v>152800</v>
      </c>
      <c r="G68" s="67"/>
      <c r="H68" s="56">
        <f t="shared" si="1"/>
        <v>1035100</v>
      </c>
      <c r="I68" s="66"/>
      <c r="J68" s="66">
        <v>220400</v>
      </c>
      <c r="K68" s="66"/>
      <c r="L68" s="68">
        <v>45560</v>
      </c>
      <c r="M68" s="69"/>
      <c r="N68" s="68">
        <v>91200</v>
      </c>
      <c r="O68" s="69"/>
      <c r="P68" s="68">
        <v>3400</v>
      </c>
      <c r="Q68" s="69"/>
      <c r="R68" s="68">
        <v>381940</v>
      </c>
      <c r="S68" s="66">
        <v>40</v>
      </c>
      <c r="T68" s="66">
        <v>1158200</v>
      </c>
      <c r="U68" s="66">
        <v>1</v>
      </c>
      <c r="V68" s="66">
        <v>100000</v>
      </c>
      <c r="W68" s="66">
        <v>0</v>
      </c>
      <c r="X68" s="66">
        <v>40000</v>
      </c>
      <c r="Y68" s="67">
        <v>30</v>
      </c>
      <c r="Z68" s="67">
        <v>23100</v>
      </c>
      <c r="AA68" s="67">
        <v>1</v>
      </c>
      <c r="AB68" s="67">
        <v>10000</v>
      </c>
      <c r="AC68" s="67">
        <v>30</v>
      </c>
      <c r="AD68" s="67">
        <v>9300</v>
      </c>
      <c r="AE68" s="67">
        <v>1</v>
      </c>
      <c r="AF68" s="67">
        <v>14600</v>
      </c>
      <c r="AG68" s="67">
        <v>1</v>
      </c>
      <c r="AH68" s="67">
        <v>10000</v>
      </c>
      <c r="AI68" s="67">
        <v>1</v>
      </c>
      <c r="AJ68" s="67">
        <v>10000</v>
      </c>
      <c r="AK68" s="57">
        <v>3</v>
      </c>
      <c r="AL68" s="67">
        <v>35000</v>
      </c>
      <c r="AM68" s="57">
        <v>3</v>
      </c>
      <c r="AN68" s="67"/>
      <c r="AO68" s="57">
        <v>2</v>
      </c>
      <c r="AP68" s="67"/>
      <c r="AQ68" s="67"/>
      <c r="AR68" s="70">
        <v>70000</v>
      </c>
      <c r="AT68" s="61">
        <v>1777600</v>
      </c>
    </row>
    <row r="69" spans="1:46" ht="18.600000000000001" x14ac:dyDescent="0.4">
      <c r="A69" s="63">
        <v>58</v>
      </c>
      <c r="B69" s="64" t="s">
        <v>158</v>
      </c>
      <c r="C69" s="64" t="s">
        <v>159</v>
      </c>
      <c r="D69" s="54" cm="1">
        <f t="array" ref="D69">SUM(INDEX(F69:AR69, _xlfn.SEQUENCE(,20,1,2)))</f>
        <v>1330200</v>
      </c>
      <c r="E69" s="65"/>
      <c r="F69" s="66">
        <v>262700</v>
      </c>
      <c r="G69" s="67"/>
      <c r="H69" s="56">
        <f t="shared" si="1"/>
        <v>645300</v>
      </c>
      <c r="I69" s="66"/>
      <c r="J69" s="66">
        <v>56400</v>
      </c>
      <c r="K69" s="66"/>
      <c r="L69" s="68">
        <v>29495</v>
      </c>
      <c r="M69" s="69"/>
      <c r="N69" s="68">
        <v>58800</v>
      </c>
      <c r="O69" s="69"/>
      <c r="P69" s="68">
        <v>3400</v>
      </c>
      <c r="Q69" s="69"/>
      <c r="R69" s="68">
        <v>167105</v>
      </c>
      <c r="S69" s="66"/>
      <c r="T69" s="66"/>
      <c r="U69" s="66"/>
      <c r="V69" s="66"/>
      <c r="W69" s="66"/>
      <c r="X69" s="66"/>
      <c r="Y69" s="67">
        <v>30</v>
      </c>
      <c r="Z69" s="67">
        <v>23100</v>
      </c>
      <c r="AA69" s="67">
        <v>1</v>
      </c>
      <c r="AB69" s="67">
        <v>10000</v>
      </c>
      <c r="AC69" s="67">
        <v>30</v>
      </c>
      <c r="AD69" s="67">
        <v>9300</v>
      </c>
      <c r="AE69" s="67">
        <v>1</v>
      </c>
      <c r="AF69" s="67">
        <v>14600</v>
      </c>
      <c r="AG69" s="67">
        <v>1</v>
      </c>
      <c r="AH69" s="67">
        <v>10000</v>
      </c>
      <c r="AI69" s="67">
        <v>1</v>
      </c>
      <c r="AJ69" s="67">
        <v>10000</v>
      </c>
      <c r="AK69" s="57">
        <v>3</v>
      </c>
      <c r="AL69" s="67">
        <v>20000</v>
      </c>
      <c r="AM69" s="57">
        <v>3</v>
      </c>
      <c r="AN69" s="67"/>
      <c r="AO69" s="57">
        <v>2</v>
      </c>
      <c r="AP69" s="67"/>
      <c r="AQ69" s="67"/>
      <c r="AR69" s="70">
        <v>10000</v>
      </c>
      <c r="AT69" s="61">
        <v>960500</v>
      </c>
    </row>
    <row r="70" spans="1:46" ht="18.600000000000001" x14ac:dyDescent="0.4">
      <c r="A70" s="63">
        <v>59</v>
      </c>
      <c r="B70" s="64" t="s">
        <v>160</v>
      </c>
      <c r="C70" s="64" t="s">
        <v>161</v>
      </c>
      <c r="D70" s="54" cm="1">
        <f t="array" ref="D70">SUM(INDEX(F70:AR70, _xlfn.SEQUENCE(,20,1,2)))</f>
        <v>1333700</v>
      </c>
      <c r="E70" s="65"/>
      <c r="F70" s="66">
        <v>17900</v>
      </c>
      <c r="G70" s="67"/>
      <c r="H70" s="56">
        <f t="shared" si="1"/>
        <v>1051200</v>
      </c>
      <c r="I70" s="66"/>
      <c r="J70" s="66">
        <v>0</v>
      </c>
      <c r="K70" s="66"/>
      <c r="L70" s="68">
        <v>27710</v>
      </c>
      <c r="M70" s="69"/>
      <c r="N70" s="68">
        <v>55200</v>
      </c>
      <c r="O70" s="69"/>
      <c r="P70" s="68">
        <v>3400</v>
      </c>
      <c r="Q70" s="69"/>
      <c r="R70" s="68">
        <v>143290</v>
      </c>
      <c r="S70" s="66"/>
      <c r="T70" s="66"/>
      <c r="U70" s="66"/>
      <c r="V70" s="66"/>
      <c r="W70" s="66"/>
      <c r="X70" s="66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57">
        <v>3</v>
      </c>
      <c r="AL70" s="67">
        <v>25000</v>
      </c>
      <c r="AM70" s="57">
        <v>3</v>
      </c>
      <c r="AN70" s="67"/>
      <c r="AO70" s="57">
        <v>2</v>
      </c>
      <c r="AP70" s="67"/>
      <c r="AQ70" s="67"/>
      <c r="AR70" s="70">
        <v>10000</v>
      </c>
      <c r="AT70" s="61">
        <v>1280800</v>
      </c>
    </row>
    <row r="71" spans="1:46" ht="18.600000000000001" x14ac:dyDescent="0.4">
      <c r="A71" s="63">
        <v>60</v>
      </c>
      <c r="B71" s="64" t="s">
        <v>162</v>
      </c>
      <c r="C71" s="64" t="s">
        <v>163</v>
      </c>
      <c r="D71" s="54" cm="1">
        <f t="array" ref="D71">SUM(INDEX(F71:AR71, _xlfn.SEQUENCE(,20,1,2)))</f>
        <v>1205000</v>
      </c>
      <c r="E71" s="65"/>
      <c r="F71" s="66">
        <v>189100</v>
      </c>
      <c r="G71" s="67"/>
      <c r="H71" s="56">
        <f t="shared" si="1"/>
        <v>815500</v>
      </c>
      <c r="I71" s="66"/>
      <c r="J71" s="66">
        <v>28600</v>
      </c>
      <c r="K71" s="66"/>
      <c r="L71" s="68">
        <v>22355</v>
      </c>
      <c r="M71" s="69"/>
      <c r="N71" s="68">
        <v>44400</v>
      </c>
      <c r="O71" s="69"/>
      <c r="P71" s="68">
        <v>3400</v>
      </c>
      <c r="Q71" s="69"/>
      <c r="R71" s="68">
        <v>71645</v>
      </c>
      <c r="S71" s="66"/>
      <c r="T71" s="66"/>
      <c r="U71" s="66"/>
      <c r="V71" s="66"/>
      <c r="W71" s="66"/>
      <c r="X71" s="66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57">
        <v>3</v>
      </c>
      <c r="AL71" s="67">
        <v>20000</v>
      </c>
      <c r="AM71" s="57">
        <v>3</v>
      </c>
      <c r="AN71" s="67"/>
      <c r="AO71" s="57">
        <v>2</v>
      </c>
      <c r="AP71" s="67"/>
      <c r="AQ71" s="67"/>
      <c r="AR71" s="70">
        <v>10000</v>
      </c>
      <c r="AT71" s="61">
        <v>985900</v>
      </c>
    </row>
    <row r="72" spans="1:46" ht="18.600000000000001" x14ac:dyDescent="0.4">
      <c r="A72" s="63">
        <v>61</v>
      </c>
      <c r="B72" s="64" t="s">
        <v>164</v>
      </c>
      <c r="C72" s="64" t="s">
        <v>165</v>
      </c>
      <c r="D72" s="54" cm="1">
        <f t="array" ref="D72">SUM(INDEX(F72:AR72, _xlfn.SEQUENCE(,20,1,2)))</f>
        <v>1643000</v>
      </c>
      <c r="E72" s="65"/>
      <c r="F72" s="66">
        <v>678500</v>
      </c>
      <c r="G72" s="67"/>
      <c r="H72" s="56">
        <f t="shared" si="1"/>
        <v>735700</v>
      </c>
      <c r="I72" s="66"/>
      <c r="J72" s="66">
        <v>52000</v>
      </c>
      <c r="K72" s="66"/>
      <c r="L72" s="68">
        <v>22355</v>
      </c>
      <c r="M72" s="69"/>
      <c r="N72" s="68">
        <v>44400</v>
      </c>
      <c r="O72" s="69"/>
      <c r="P72" s="68">
        <v>3400</v>
      </c>
      <c r="Q72" s="69"/>
      <c r="R72" s="68">
        <v>71645</v>
      </c>
      <c r="S72" s="66"/>
      <c r="T72" s="66"/>
      <c r="U72" s="66"/>
      <c r="V72" s="66"/>
      <c r="W72" s="66"/>
      <c r="X72" s="66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57">
        <v>3</v>
      </c>
      <c r="AL72" s="67">
        <v>25000</v>
      </c>
      <c r="AM72" s="57">
        <v>3</v>
      </c>
      <c r="AN72" s="67"/>
      <c r="AO72" s="57">
        <v>2</v>
      </c>
      <c r="AP72" s="67"/>
      <c r="AQ72" s="67"/>
      <c r="AR72" s="70">
        <v>10000</v>
      </c>
      <c r="AT72" s="61">
        <v>929500</v>
      </c>
    </row>
    <row r="73" spans="1:46" ht="18.600000000000001" x14ac:dyDescent="0.4">
      <c r="A73" s="63">
        <v>62</v>
      </c>
      <c r="B73" s="64" t="s">
        <v>166</v>
      </c>
      <c r="C73" s="64" t="s">
        <v>167</v>
      </c>
      <c r="D73" s="54" cm="1">
        <f t="array" ref="D73">SUM(INDEX(F73:AR73, _xlfn.SEQUENCE(,20,1,2)))</f>
        <v>1281400</v>
      </c>
      <c r="E73" s="65"/>
      <c r="F73" s="66">
        <v>11500</v>
      </c>
      <c r="G73" s="67"/>
      <c r="H73" s="56">
        <f t="shared" si="1"/>
        <v>700500</v>
      </c>
      <c r="I73" s="66"/>
      <c r="J73" s="66">
        <v>0</v>
      </c>
      <c r="K73" s="66"/>
      <c r="L73" s="68">
        <v>33065</v>
      </c>
      <c r="M73" s="69"/>
      <c r="N73" s="68">
        <v>66000</v>
      </c>
      <c r="O73" s="69"/>
      <c r="P73" s="68">
        <v>3400</v>
      </c>
      <c r="Q73" s="69"/>
      <c r="R73" s="68">
        <v>214935</v>
      </c>
      <c r="S73" s="66"/>
      <c r="T73" s="66"/>
      <c r="U73" s="66"/>
      <c r="V73" s="66"/>
      <c r="W73" s="66"/>
      <c r="X73" s="66"/>
      <c r="Y73" s="67">
        <v>30</v>
      </c>
      <c r="Z73" s="67">
        <v>23100</v>
      </c>
      <c r="AA73" s="67">
        <v>1</v>
      </c>
      <c r="AB73" s="67">
        <v>10000</v>
      </c>
      <c r="AC73" s="67">
        <v>30</v>
      </c>
      <c r="AD73" s="67">
        <v>9300</v>
      </c>
      <c r="AE73" s="67">
        <v>1</v>
      </c>
      <c r="AF73" s="67">
        <v>14600</v>
      </c>
      <c r="AG73" s="67">
        <v>1</v>
      </c>
      <c r="AH73" s="67">
        <v>10000</v>
      </c>
      <c r="AI73" s="67">
        <v>1</v>
      </c>
      <c r="AJ73" s="67">
        <v>10000</v>
      </c>
      <c r="AK73" s="57">
        <v>3</v>
      </c>
      <c r="AL73" s="67">
        <v>15000</v>
      </c>
      <c r="AM73" s="57">
        <v>3</v>
      </c>
      <c r="AN73" s="67"/>
      <c r="AO73" s="57">
        <v>2</v>
      </c>
      <c r="AP73" s="67"/>
      <c r="AQ73" s="67"/>
      <c r="AR73" s="70">
        <v>160000</v>
      </c>
      <c r="AT73" s="61">
        <v>1017900</v>
      </c>
    </row>
    <row r="74" spans="1:46" ht="18.600000000000001" x14ac:dyDescent="0.4">
      <c r="A74" s="63">
        <v>63</v>
      </c>
      <c r="B74" s="64" t="s">
        <v>168</v>
      </c>
      <c r="C74" s="64" t="s">
        <v>169</v>
      </c>
      <c r="D74" s="54" cm="1">
        <f t="array" ref="D74">SUM(INDEX(F74:AR74, _xlfn.SEQUENCE(,20,1,2)))</f>
        <v>1328400</v>
      </c>
      <c r="E74" s="65"/>
      <c r="F74" s="66">
        <v>104100</v>
      </c>
      <c r="G74" s="67"/>
      <c r="H74" s="56">
        <f t="shared" si="1"/>
        <v>682900</v>
      </c>
      <c r="I74" s="66"/>
      <c r="J74" s="66">
        <v>0</v>
      </c>
      <c r="K74" s="66"/>
      <c r="L74" s="68">
        <v>40205</v>
      </c>
      <c r="M74" s="69"/>
      <c r="N74" s="68">
        <v>80400</v>
      </c>
      <c r="O74" s="69"/>
      <c r="P74" s="68">
        <v>3400</v>
      </c>
      <c r="Q74" s="69"/>
      <c r="R74" s="68">
        <v>310395</v>
      </c>
      <c r="S74" s="66"/>
      <c r="T74" s="66"/>
      <c r="U74" s="66"/>
      <c r="V74" s="66"/>
      <c r="W74" s="66"/>
      <c r="X74" s="66"/>
      <c r="Y74" s="67">
        <v>30</v>
      </c>
      <c r="Z74" s="67">
        <v>23100</v>
      </c>
      <c r="AA74" s="67">
        <v>1</v>
      </c>
      <c r="AB74" s="67">
        <v>10000</v>
      </c>
      <c r="AC74" s="67">
        <v>30</v>
      </c>
      <c r="AD74" s="67">
        <v>9300</v>
      </c>
      <c r="AE74" s="67">
        <v>1</v>
      </c>
      <c r="AF74" s="67">
        <v>14600</v>
      </c>
      <c r="AG74" s="67">
        <v>1</v>
      </c>
      <c r="AH74" s="67">
        <v>10000</v>
      </c>
      <c r="AI74" s="67">
        <v>1</v>
      </c>
      <c r="AJ74" s="67">
        <v>10000</v>
      </c>
      <c r="AK74" s="57">
        <v>3</v>
      </c>
      <c r="AL74" s="67">
        <v>20000</v>
      </c>
      <c r="AM74" s="57">
        <v>3</v>
      </c>
      <c r="AN74" s="67"/>
      <c r="AO74" s="57">
        <v>2</v>
      </c>
      <c r="AP74" s="67"/>
      <c r="AQ74" s="67"/>
      <c r="AR74" s="70">
        <v>10000</v>
      </c>
      <c r="AT74" s="61">
        <v>1117300</v>
      </c>
    </row>
    <row r="75" spans="1:46" ht="18.600000000000001" x14ac:dyDescent="0.4">
      <c r="A75" s="63">
        <v>64</v>
      </c>
      <c r="B75" s="64" t="s">
        <v>170</v>
      </c>
      <c r="C75" s="64" t="s">
        <v>171</v>
      </c>
      <c r="D75" s="54" cm="1">
        <f t="array" ref="D75">SUM(INDEX(F75:AR75, _xlfn.SEQUENCE(,20,1,2)))</f>
        <v>1112400</v>
      </c>
      <c r="E75" s="65"/>
      <c r="F75" s="66">
        <v>59800</v>
      </c>
      <c r="G75" s="67"/>
      <c r="H75" s="56">
        <f t="shared" si="1"/>
        <v>726000</v>
      </c>
      <c r="I75" s="66"/>
      <c r="J75" s="66">
        <v>0</v>
      </c>
      <c r="K75" s="66"/>
      <c r="L75" s="68">
        <v>27710</v>
      </c>
      <c r="M75" s="69"/>
      <c r="N75" s="68">
        <v>55200</v>
      </c>
      <c r="O75" s="69"/>
      <c r="P75" s="68">
        <v>3400</v>
      </c>
      <c r="Q75" s="69"/>
      <c r="R75" s="68">
        <v>143290</v>
      </c>
      <c r="S75" s="66"/>
      <c r="T75" s="66"/>
      <c r="U75" s="66"/>
      <c r="V75" s="66"/>
      <c r="W75" s="66"/>
      <c r="X75" s="66"/>
      <c r="Y75" s="67">
        <v>30</v>
      </c>
      <c r="Z75" s="67">
        <v>23100</v>
      </c>
      <c r="AA75" s="67">
        <v>1</v>
      </c>
      <c r="AB75" s="67">
        <v>10000</v>
      </c>
      <c r="AC75" s="67">
        <v>30</v>
      </c>
      <c r="AD75" s="67">
        <v>9300</v>
      </c>
      <c r="AE75" s="67">
        <v>1</v>
      </c>
      <c r="AF75" s="67">
        <v>14600</v>
      </c>
      <c r="AG75" s="67">
        <v>1</v>
      </c>
      <c r="AH75" s="67"/>
      <c r="AI75" s="67">
        <v>1</v>
      </c>
      <c r="AJ75" s="67">
        <v>10000</v>
      </c>
      <c r="AK75" s="57">
        <v>3</v>
      </c>
      <c r="AL75" s="67">
        <v>20000</v>
      </c>
      <c r="AM75" s="57">
        <v>3</v>
      </c>
      <c r="AN75" s="67"/>
      <c r="AO75" s="57">
        <v>2</v>
      </c>
      <c r="AP75" s="67"/>
      <c r="AQ75" s="67"/>
      <c r="AR75" s="70">
        <v>10000</v>
      </c>
      <c r="AT75" s="61">
        <v>955600</v>
      </c>
    </row>
    <row r="76" spans="1:46" ht="18.600000000000001" x14ac:dyDescent="0.4">
      <c r="A76" s="63">
        <v>65</v>
      </c>
      <c r="B76" s="64" t="s">
        <v>172</v>
      </c>
      <c r="C76" s="64" t="s">
        <v>173</v>
      </c>
      <c r="D76" s="54" cm="1">
        <f t="array" ref="D76">SUM(INDEX(F76:AR76, _xlfn.SEQUENCE(,20,1,2)))</f>
        <v>1004600</v>
      </c>
      <c r="E76" s="65"/>
      <c r="F76" s="66">
        <v>19100</v>
      </c>
      <c r="G76" s="67"/>
      <c r="H76" s="56">
        <f t="shared" si="1"/>
        <v>608100</v>
      </c>
      <c r="I76" s="66"/>
      <c r="J76" s="66">
        <v>0</v>
      </c>
      <c r="K76" s="66"/>
      <c r="L76" s="68">
        <v>33065</v>
      </c>
      <c r="M76" s="69"/>
      <c r="N76" s="68">
        <v>66000</v>
      </c>
      <c r="O76" s="69"/>
      <c r="P76" s="68">
        <v>3400</v>
      </c>
      <c r="Q76" s="69"/>
      <c r="R76" s="68">
        <v>214935</v>
      </c>
      <c r="S76" s="66"/>
      <c r="T76" s="66"/>
      <c r="U76" s="66"/>
      <c r="V76" s="66"/>
      <c r="W76" s="66"/>
      <c r="X76" s="66"/>
      <c r="Y76" s="67"/>
      <c r="Z76" s="67"/>
      <c r="AA76" s="67"/>
      <c r="AB76" s="67"/>
      <c r="AC76" s="67"/>
      <c r="AD76" s="67"/>
      <c r="AE76" s="67"/>
      <c r="AF76" s="67"/>
      <c r="AG76" s="67"/>
      <c r="AH76" s="67">
        <v>10000</v>
      </c>
      <c r="AI76" s="67">
        <v>1</v>
      </c>
      <c r="AJ76" s="67">
        <v>5000</v>
      </c>
      <c r="AK76" s="57">
        <v>3</v>
      </c>
      <c r="AL76" s="67">
        <v>35000</v>
      </c>
      <c r="AM76" s="57">
        <v>3</v>
      </c>
      <c r="AN76" s="67"/>
      <c r="AO76" s="57">
        <v>2</v>
      </c>
      <c r="AP76" s="67"/>
      <c r="AQ76" s="67"/>
      <c r="AR76" s="70">
        <v>10000</v>
      </c>
      <c r="AT76" s="61">
        <v>925500</v>
      </c>
    </row>
    <row r="77" spans="1:46" ht="18.600000000000001" x14ac:dyDescent="0.4">
      <c r="A77" s="63">
        <v>66</v>
      </c>
      <c r="B77" s="64" t="s">
        <v>174</v>
      </c>
      <c r="C77" s="64" t="s">
        <v>175</v>
      </c>
      <c r="D77" s="54" cm="1">
        <f t="array" ref="D77">SUM(INDEX(F77:AR77, _xlfn.SEQUENCE(,20,1,2)))</f>
        <v>1298600</v>
      </c>
      <c r="E77" s="65"/>
      <c r="F77" s="66">
        <v>221400</v>
      </c>
      <c r="G77" s="67"/>
      <c r="H77" s="56">
        <f t="shared" ref="H77:H88" si="2">AT77-L77-N77-P77-R77-J77</f>
        <v>610200</v>
      </c>
      <c r="I77" s="66"/>
      <c r="J77" s="66">
        <v>75400</v>
      </c>
      <c r="K77" s="66"/>
      <c r="L77" s="68">
        <v>34850</v>
      </c>
      <c r="M77" s="69"/>
      <c r="N77" s="68">
        <v>69600</v>
      </c>
      <c r="O77" s="69"/>
      <c r="P77" s="68">
        <v>3400</v>
      </c>
      <c r="Q77" s="69"/>
      <c r="R77" s="68">
        <v>238750</v>
      </c>
      <c r="S77" s="66"/>
      <c r="T77" s="66"/>
      <c r="U77" s="66"/>
      <c r="V77" s="66"/>
      <c r="W77" s="66"/>
      <c r="X77" s="66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57">
        <v>3</v>
      </c>
      <c r="AL77" s="67">
        <v>30000</v>
      </c>
      <c r="AM77" s="57">
        <v>3</v>
      </c>
      <c r="AN77" s="67"/>
      <c r="AO77" s="57">
        <v>2</v>
      </c>
      <c r="AP77" s="67"/>
      <c r="AQ77" s="67"/>
      <c r="AR77" s="70">
        <v>15000</v>
      </c>
      <c r="AT77" s="61">
        <v>1032200</v>
      </c>
    </row>
    <row r="78" spans="1:46" ht="18.600000000000001" x14ac:dyDescent="0.4">
      <c r="A78" s="63">
        <v>67</v>
      </c>
      <c r="B78" s="64" t="s">
        <v>176</v>
      </c>
      <c r="C78" s="64" t="s">
        <v>177</v>
      </c>
      <c r="D78" s="54" cm="1">
        <f t="array" ref="D78">SUM(INDEX(F78:AR78, _xlfn.SEQUENCE(,20,1,2)))</f>
        <v>1542800</v>
      </c>
      <c r="E78" s="65"/>
      <c r="F78" s="66">
        <v>17600</v>
      </c>
      <c r="G78" s="67"/>
      <c r="H78" s="56">
        <f t="shared" si="2"/>
        <v>783300</v>
      </c>
      <c r="I78" s="66"/>
      <c r="J78" s="66">
        <v>0</v>
      </c>
      <c r="K78" s="66"/>
      <c r="L78" s="68">
        <v>50915</v>
      </c>
      <c r="M78" s="69"/>
      <c r="N78" s="68">
        <v>102000</v>
      </c>
      <c r="O78" s="69"/>
      <c r="P78" s="68">
        <v>3400</v>
      </c>
      <c r="Q78" s="69"/>
      <c r="R78" s="68">
        <v>453585</v>
      </c>
      <c r="S78" s="66"/>
      <c r="T78" s="66"/>
      <c r="U78" s="66"/>
      <c r="V78" s="66"/>
      <c r="W78" s="66"/>
      <c r="X78" s="66"/>
      <c r="Y78" s="67">
        <v>30</v>
      </c>
      <c r="Z78" s="67">
        <v>23100</v>
      </c>
      <c r="AA78" s="67">
        <v>1</v>
      </c>
      <c r="AB78" s="67">
        <v>10000</v>
      </c>
      <c r="AC78" s="67">
        <v>30</v>
      </c>
      <c r="AD78" s="67">
        <v>9300</v>
      </c>
      <c r="AE78" s="67">
        <v>1</v>
      </c>
      <c r="AF78" s="67">
        <v>14600</v>
      </c>
      <c r="AG78" s="67">
        <v>1</v>
      </c>
      <c r="AH78" s="67">
        <v>10000</v>
      </c>
      <c r="AI78" s="67">
        <v>1</v>
      </c>
      <c r="AJ78" s="67">
        <v>10000</v>
      </c>
      <c r="AK78" s="57">
        <v>3</v>
      </c>
      <c r="AL78" s="67">
        <v>45000</v>
      </c>
      <c r="AM78" s="57">
        <v>3</v>
      </c>
      <c r="AN78" s="67"/>
      <c r="AO78" s="57">
        <v>2</v>
      </c>
      <c r="AP78" s="67"/>
      <c r="AQ78" s="67"/>
      <c r="AR78" s="70">
        <v>10000</v>
      </c>
      <c r="AT78" s="61">
        <v>1393200</v>
      </c>
    </row>
    <row r="79" spans="1:46" ht="18.600000000000001" x14ac:dyDescent="0.4">
      <c r="A79" s="63">
        <v>68</v>
      </c>
      <c r="B79" s="64" t="s">
        <v>178</v>
      </c>
      <c r="C79" s="64" t="s">
        <v>179</v>
      </c>
      <c r="D79" s="54" cm="1">
        <f t="array" ref="D79">SUM(INDEX(F79:AR79, _xlfn.SEQUENCE(,20,1,2)))</f>
        <v>1399100</v>
      </c>
      <c r="E79" s="65"/>
      <c r="F79" s="66">
        <v>32500</v>
      </c>
      <c r="G79" s="67"/>
      <c r="H79" s="56">
        <f t="shared" si="2"/>
        <v>696200</v>
      </c>
      <c r="I79" s="66"/>
      <c r="J79" s="66">
        <v>0</v>
      </c>
      <c r="K79" s="66"/>
      <c r="L79" s="68">
        <v>47345</v>
      </c>
      <c r="M79" s="69"/>
      <c r="N79" s="68">
        <v>94800</v>
      </c>
      <c r="O79" s="69"/>
      <c r="P79" s="68">
        <v>3400</v>
      </c>
      <c r="Q79" s="69"/>
      <c r="R79" s="68">
        <v>405855</v>
      </c>
      <c r="S79" s="66"/>
      <c r="T79" s="66"/>
      <c r="U79" s="66"/>
      <c r="V79" s="66"/>
      <c r="W79" s="66"/>
      <c r="X79" s="66"/>
      <c r="Y79" s="67">
        <v>30</v>
      </c>
      <c r="Z79" s="67">
        <v>23100</v>
      </c>
      <c r="AA79" s="67">
        <v>1</v>
      </c>
      <c r="AB79" s="67">
        <v>10000</v>
      </c>
      <c r="AC79" s="67">
        <v>30</v>
      </c>
      <c r="AD79" s="67">
        <v>9300</v>
      </c>
      <c r="AE79" s="67">
        <v>1</v>
      </c>
      <c r="AF79" s="67">
        <v>14600</v>
      </c>
      <c r="AG79" s="67">
        <v>1</v>
      </c>
      <c r="AH79" s="67">
        <v>10000</v>
      </c>
      <c r="AI79" s="67">
        <v>1</v>
      </c>
      <c r="AJ79" s="67">
        <v>10000</v>
      </c>
      <c r="AK79" s="57">
        <v>3</v>
      </c>
      <c r="AL79" s="67">
        <v>30000</v>
      </c>
      <c r="AM79" s="57">
        <v>3</v>
      </c>
      <c r="AN79" s="67"/>
      <c r="AO79" s="57">
        <v>2</v>
      </c>
      <c r="AP79" s="67"/>
      <c r="AQ79" s="67"/>
      <c r="AR79" s="70">
        <v>12000</v>
      </c>
      <c r="AT79" s="61">
        <v>1247600</v>
      </c>
    </row>
    <row r="80" spans="1:46" ht="18.600000000000001" x14ac:dyDescent="0.4">
      <c r="A80" s="63">
        <v>69</v>
      </c>
      <c r="B80" s="64" t="s">
        <v>180</v>
      </c>
      <c r="C80" s="64" t="s">
        <v>181</v>
      </c>
      <c r="D80" s="54" cm="1">
        <f t="array" ref="D80">SUM(INDEX(F80:AR80, _xlfn.SEQUENCE(,20,1,2)))</f>
        <v>1615300</v>
      </c>
      <c r="E80" s="65"/>
      <c r="F80" s="66">
        <v>580600</v>
      </c>
      <c r="G80" s="67"/>
      <c r="H80" s="56">
        <f t="shared" si="2"/>
        <v>613900</v>
      </c>
      <c r="I80" s="66"/>
      <c r="J80" s="66">
        <v>1400</v>
      </c>
      <c r="K80" s="66"/>
      <c r="L80" s="68">
        <v>33065</v>
      </c>
      <c r="M80" s="69"/>
      <c r="N80" s="68">
        <v>66000</v>
      </c>
      <c r="O80" s="69"/>
      <c r="P80" s="68">
        <v>3400</v>
      </c>
      <c r="Q80" s="69"/>
      <c r="R80" s="68">
        <v>214935</v>
      </c>
      <c r="S80" s="66"/>
      <c r="T80" s="66"/>
      <c r="U80" s="66"/>
      <c r="V80" s="66"/>
      <c r="W80" s="66"/>
      <c r="X80" s="66"/>
      <c r="Y80" s="67">
        <v>30</v>
      </c>
      <c r="Z80" s="67">
        <v>23100</v>
      </c>
      <c r="AA80" s="67">
        <v>1</v>
      </c>
      <c r="AB80" s="67">
        <v>10000</v>
      </c>
      <c r="AC80" s="67">
        <v>30</v>
      </c>
      <c r="AD80" s="67">
        <v>9300</v>
      </c>
      <c r="AE80" s="67">
        <v>1</v>
      </c>
      <c r="AF80" s="67">
        <v>14600</v>
      </c>
      <c r="AG80" s="67">
        <v>1</v>
      </c>
      <c r="AH80" s="67">
        <v>10000</v>
      </c>
      <c r="AI80" s="67">
        <v>1</v>
      </c>
      <c r="AJ80" s="67">
        <v>10000</v>
      </c>
      <c r="AK80" s="57">
        <v>3</v>
      </c>
      <c r="AL80" s="67">
        <v>15000</v>
      </c>
      <c r="AM80" s="57">
        <v>3</v>
      </c>
      <c r="AN80" s="67"/>
      <c r="AO80" s="57">
        <v>2</v>
      </c>
      <c r="AP80" s="67"/>
      <c r="AQ80" s="67"/>
      <c r="AR80" s="70">
        <v>10000</v>
      </c>
      <c r="AT80" s="61">
        <v>932700</v>
      </c>
    </row>
    <row r="81" spans="1:46" ht="18.600000000000001" x14ac:dyDescent="0.4">
      <c r="A81" s="63">
        <v>70</v>
      </c>
      <c r="B81" s="64" t="s">
        <v>182</v>
      </c>
      <c r="C81" s="64" t="s">
        <v>183</v>
      </c>
      <c r="D81" s="54" cm="1">
        <f t="array" ref="D81">SUM(INDEX(F81:AR81, _xlfn.SEQUENCE(,20,1,2)))</f>
        <v>1449300</v>
      </c>
      <c r="E81" s="65"/>
      <c r="F81" s="66">
        <v>425300</v>
      </c>
      <c r="G81" s="67"/>
      <c r="H81" s="56">
        <f t="shared" si="2"/>
        <v>644400</v>
      </c>
      <c r="I81" s="66"/>
      <c r="J81" s="66">
        <v>105000</v>
      </c>
      <c r="K81" s="66"/>
      <c r="L81" s="68">
        <v>27710</v>
      </c>
      <c r="M81" s="69"/>
      <c r="N81" s="68">
        <v>55200</v>
      </c>
      <c r="O81" s="69"/>
      <c r="P81" s="68">
        <v>3400</v>
      </c>
      <c r="Q81" s="69"/>
      <c r="R81" s="68">
        <v>143290</v>
      </c>
      <c r="S81" s="66"/>
      <c r="T81" s="66"/>
      <c r="U81" s="66"/>
      <c r="V81" s="66"/>
      <c r="W81" s="66"/>
      <c r="X81" s="66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57">
        <v>3</v>
      </c>
      <c r="AL81" s="67">
        <v>35000</v>
      </c>
      <c r="AM81" s="57">
        <v>3</v>
      </c>
      <c r="AN81" s="67"/>
      <c r="AO81" s="57">
        <v>2</v>
      </c>
      <c r="AP81" s="67"/>
      <c r="AQ81" s="67"/>
      <c r="AR81" s="70">
        <v>10000</v>
      </c>
      <c r="AT81" s="61">
        <v>979000</v>
      </c>
    </row>
    <row r="82" spans="1:46" ht="18.600000000000001" x14ac:dyDescent="0.4">
      <c r="A82" s="63">
        <v>71</v>
      </c>
      <c r="B82" s="64" t="s">
        <v>184</v>
      </c>
      <c r="C82" s="64" t="s">
        <v>185</v>
      </c>
      <c r="D82" s="54" cm="1">
        <f t="array" ref="D82">SUM(INDEX(F82:AR82, _xlfn.SEQUENCE(,20,1,2)))</f>
        <v>1258900</v>
      </c>
      <c r="E82" s="65"/>
      <c r="F82" s="66">
        <v>17800</v>
      </c>
      <c r="G82" s="67"/>
      <c r="H82" s="56">
        <f t="shared" si="2"/>
        <v>804500</v>
      </c>
      <c r="I82" s="66"/>
      <c r="J82" s="66">
        <v>70800</v>
      </c>
      <c r="K82" s="66"/>
      <c r="L82" s="68">
        <v>29495</v>
      </c>
      <c r="M82" s="69"/>
      <c r="N82" s="68">
        <v>58800</v>
      </c>
      <c r="O82" s="69"/>
      <c r="P82" s="68">
        <v>3400</v>
      </c>
      <c r="Q82" s="69"/>
      <c r="R82" s="68">
        <v>167105</v>
      </c>
      <c r="S82" s="66"/>
      <c r="T82" s="66"/>
      <c r="U82" s="66"/>
      <c r="V82" s="66"/>
      <c r="W82" s="66"/>
      <c r="X82" s="66"/>
      <c r="Y82" s="67">
        <v>30</v>
      </c>
      <c r="Z82" s="67">
        <v>23100</v>
      </c>
      <c r="AA82" s="67">
        <v>1</v>
      </c>
      <c r="AB82" s="67">
        <v>10000</v>
      </c>
      <c r="AC82" s="67">
        <v>30</v>
      </c>
      <c r="AD82" s="67">
        <v>9300</v>
      </c>
      <c r="AE82" s="67">
        <v>1</v>
      </c>
      <c r="AF82" s="67">
        <v>14600</v>
      </c>
      <c r="AG82" s="67">
        <v>1</v>
      </c>
      <c r="AH82" s="67">
        <v>10000</v>
      </c>
      <c r="AI82" s="67">
        <v>1</v>
      </c>
      <c r="AJ82" s="67">
        <v>10000</v>
      </c>
      <c r="AK82" s="57">
        <v>3</v>
      </c>
      <c r="AL82" s="67">
        <v>20000</v>
      </c>
      <c r="AM82" s="57">
        <v>3</v>
      </c>
      <c r="AN82" s="67"/>
      <c r="AO82" s="57">
        <v>2</v>
      </c>
      <c r="AP82" s="67"/>
      <c r="AQ82" s="67"/>
      <c r="AR82" s="70">
        <v>10000</v>
      </c>
      <c r="AT82" s="61">
        <v>1134100</v>
      </c>
    </row>
    <row r="83" spans="1:46" ht="18.600000000000001" x14ac:dyDescent="0.4">
      <c r="A83" s="63">
        <v>72</v>
      </c>
      <c r="B83" s="64" t="s">
        <v>186</v>
      </c>
      <c r="C83" s="64" t="s">
        <v>187</v>
      </c>
      <c r="D83" s="54" cm="1">
        <f t="array" ref="D83">SUM(INDEX(F83:AR83, _xlfn.SEQUENCE(,20,1,2)))</f>
        <v>1096900</v>
      </c>
      <c r="E83" s="65"/>
      <c r="F83" s="66">
        <v>79000</v>
      </c>
      <c r="G83" s="67"/>
      <c r="H83" s="56">
        <f t="shared" si="2"/>
        <v>600100</v>
      </c>
      <c r="I83" s="66"/>
      <c r="J83" s="66">
        <v>35000</v>
      </c>
      <c r="K83" s="66"/>
      <c r="L83" s="68">
        <v>29495</v>
      </c>
      <c r="M83" s="69"/>
      <c r="N83" s="68">
        <v>58800</v>
      </c>
      <c r="O83" s="69"/>
      <c r="P83" s="68">
        <v>3400</v>
      </c>
      <c r="Q83" s="69"/>
      <c r="R83" s="68">
        <v>167105</v>
      </c>
      <c r="S83" s="66"/>
      <c r="T83" s="66"/>
      <c r="U83" s="66"/>
      <c r="V83" s="66"/>
      <c r="W83" s="66"/>
      <c r="X83" s="66"/>
      <c r="Y83" s="67">
        <v>30</v>
      </c>
      <c r="Z83" s="67">
        <v>23100</v>
      </c>
      <c r="AA83" s="67">
        <v>1</v>
      </c>
      <c r="AB83" s="67">
        <v>10000</v>
      </c>
      <c r="AC83" s="67">
        <v>30</v>
      </c>
      <c r="AD83" s="67">
        <v>9300</v>
      </c>
      <c r="AE83" s="67">
        <v>1</v>
      </c>
      <c r="AF83" s="67">
        <v>14600</v>
      </c>
      <c r="AG83" s="67">
        <v>1</v>
      </c>
      <c r="AH83" s="67">
        <v>10000</v>
      </c>
      <c r="AI83" s="67">
        <v>1</v>
      </c>
      <c r="AJ83" s="67">
        <v>10000</v>
      </c>
      <c r="AK83" s="57">
        <v>3</v>
      </c>
      <c r="AL83" s="67">
        <v>35000</v>
      </c>
      <c r="AM83" s="57">
        <v>3</v>
      </c>
      <c r="AN83" s="67"/>
      <c r="AO83" s="57">
        <v>2</v>
      </c>
      <c r="AP83" s="67"/>
      <c r="AQ83" s="67"/>
      <c r="AR83" s="70">
        <v>12000</v>
      </c>
      <c r="AT83" s="61">
        <v>893900</v>
      </c>
    </row>
    <row r="84" spans="1:46" ht="18.600000000000001" x14ac:dyDescent="0.4">
      <c r="A84" s="63">
        <v>73</v>
      </c>
      <c r="B84" s="64" t="s">
        <v>188</v>
      </c>
      <c r="C84" s="64" t="s">
        <v>189</v>
      </c>
      <c r="D84" s="54" cm="1">
        <f t="array" ref="D84">SUM(INDEX(F84:AR84, _xlfn.SEQUENCE(,20,1,2)))</f>
        <v>1696650</v>
      </c>
      <c r="E84" s="65"/>
      <c r="F84" s="66">
        <v>190900</v>
      </c>
      <c r="G84" s="67"/>
      <c r="H84" s="56">
        <f t="shared" si="2"/>
        <v>722650</v>
      </c>
      <c r="I84" s="66"/>
      <c r="J84" s="66">
        <v>0</v>
      </c>
      <c r="K84" s="66"/>
      <c r="L84" s="68">
        <v>52700</v>
      </c>
      <c r="M84" s="69"/>
      <c r="N84" s="68">
        <v>105600</v>
      </c>
      <c r="O84" s="69"/>
      <c r="P84" s="68">
        <v>3400</v>
      </c>
      <c r="Q84" s="69"/>
      <c r="R84" s="68">
        <v>477400</v>
      </c>
      <c r="S84" s="66"/>
      <c r="T84" s="66"/>
      <c r="U84" s="66"/>
      <c r="V84" s="66"/>
      <c r="W84" s="66"/>
      <c r="X84" s="66"/>
      <c r="Y84" s="67">
        <v>30</v>
      </c>
      <c r="Z84" s="67">
        <v>23100</v>
      </c>
      <c r="AA84" s="67">
        <v>1</v>
      </c>
      <c r="AB84" s="67">
        <v>10000</v>
      </c>
      <c r="AC84" s="67">
        <v>30</v>
      </c>
      <c r="AD84" s="67">
        <v>9300</v>
      </c>
      <c r="AE84" s="67">
        <v>1</v>
      </c>
      <c r="AF84" s="67">
        <v>14600</v>
      </c>
      <c r="AG84" s="67">
        <v>1</v>
      </c>
      <c r="AH84" s="67">
        <v>10000</v>
      </c>
      <c r="AI84" s="67">
        <v>1</v>
      </c>
      <c r="AJ84" s="67">
        <v>10000</v>
      </c>
      <c r="AK84" s="57">
        <v>3</v>
      </c>
      <c r="AL84" s="67">
        <v>15000</v>
      </c>
      <c r="AM84" s="57">
        <v>3</v>
      </c>
      <c r="AN84" s="67"/>
      <c r="AO84" s="57">
        <v>2</v>
      </c>
      <c r="AP84" s="67"/>
      <c r="AQ84" s="67"/>
      <c r="AR84" s="70">
        <v>52000</v>
      </c>
      <c r="AT84" s="61">
        <v>1361750</v>
      </c>
    </row>
    <row r="85" spans="1:46" ht="18.600000000000001" x14ac:dyDescent="0.4">
      <c r="A85" s="63">
        <v>74</v>
      </c>
      <c r="B85" s="64" t="s">
        <v>190</v>
      </c>
      <c r="C85" s="64" t="s">
        <v>191</v>
      </c>
      <c r="D85" s="54" cm="1">
        <f t="array" ref="D85">SUM(INDEX(F85:AR85, _xlfn.SEQUENCE(,20,1,2)))</f>
        <v>1210200</v>
      </c>
      <c r="E85" s="65"/>
      <c r="F85" s="66">
        <v>45300</v>
      </c>
      <c r="G85" s="67"/>
      <c r="H85" s="56">
        <f t="shared" si="2"/>
        <v>660500</v>
      </c>
      <c r="I85" s="66"/>
      <c r="J85" s="66">
        <v>0</v>
      </c>
      <c r="K85" s="66"/>
      <c r="L85" s="68">
        <v>33065</v>
      </c>
      <c r="M85" s="69"/>
      <c r="N85" s="68">
        <v>66000</v>
      </c>
      <c r="O85" s="69"/>
      <c r="P85" s="68">
        <v>3400</v>
      </c>
      <c r="Q85" s="69"/>
      <c r="R85" s="68">
        <v>214935</v>
      </c>
      <c r="S85" s="66"/>
      <c r="T85" s="66"/>
      <c r="U85" s="66"/>
      <c r="V85" s="66"/>
      <c r="W85" s="66"/>
      <c r="X85" s="66"/>
      <c r="Y85" s="67">
        <v>30</v>
      </c>
      <c r="Z85" s="67">
        <v>23100</v>
      </c>
      <c r="AA85" s="67">
        <v>1</v>
      </c>
      <c r="AB85" s="67">
        <v>10000</v>
      </c>
      <c r="AC85" s="67">
        <v>30</v>
      </c>
      <c r="AD85" s="67">
        <v>9300</v>
      </c>
      <c r="AE85" s="67">
        <v>1</v>
      </c>
      <c r="AF85" s="67">
        <v>14600</v>
      </c>
      <c r="AG85" s="67">
        <v>1</v>
      </c>
      <c r="AH85" s="67">
        <v>10000</v>
      </c>
      <c r="AI85" s="67">
        <v>1</v>
      </c>
      <c r="AJ85" s="67">
        <v>10000</v>
      </c>
      <c r="AK85" s="57">
        <v>3</v>
      </c>
      <c r="AL85" s="67">
        <v>40000</v>
      </c>
      <c r="AM85" s="57">
        <v>3</v>
      </c>
      <c r="AN85" s="67"/>
      <c r="AO85" s="57">
        <v>2</v>
      </c>
      <c r="AP85" s="67"/>
      <c r="AQ85" s="67"/>
      <c r="AR85" s="70">
        <v>70000</v>
      </c>
      <c r="AT85" s="61">
        <v>977900</v>
      </c>
    </row>
    <row r="86" spans="1:46" ht="18.600000000000001" x14ac:dyDescent="0.4">
      <c r="A86" s="63">
        <v>75</v>
      </c>
      <c r="B86" s="64" t="s">
        <v>192</v>
      </c>
      <c r="C86" s="64" t="s">
        <v>193</v>
      </c>
      <c r="D86" s="54" cm="1">
        <f t="array" ref="D86">SUM(INDEX(F86:AR86, _xlfn.SEQUENCE(,20,1,2)))</f>
        <v>1356700</v>
      </c>
      <c r="E86" s="65"/>
      <c r="F86" s="66">
        <v>9700</v>
      </c>
      <c r="G86" s="67"/>
      <c r="H86" s="56">
        <f t="shared" si="2"/>
        <v>726300</v>
      </c>
      <c r="I86" s="66"/>
      <c r="J86" s="66">
        <v>218600</v>
      </c>
      <c r="K86" s="66"/>
      <c r="L86" s="68">
        <v>31280</v>
      </c>
      <c r="M86" s="69"/>
      <c r="N86" s="68">
        <v>62400</v>
      </c>
      <c r="O86" s="69"/>
      <c r="P86" s="68">
        <v>3400</v>
      </c>
      <c r="Q86" s="69"/>
      <c r="R86" s="68">
        <v>191020</v>
      </c>
      <c r="S86" s="66"/>
      <c r="T86" s="66"/>
      <c r="U86" s="66"/>
      <c r="V86" s="66"/>
      <c r="W86" s="66"/>
      <c r="X86" s="66"/>
      <c r="Y86" s="67">
        <v>30</v>
      </c>
      <c r="Z86" s="67">
        <v>23100</v>
      </c>
      <c r="AA86" s="67">
        <v>1</v>
      </c>
      <c r="AB86" s="67">
        <v>10000</v>
      </c>
      <c r="AC86" s="67">
        <v>30</v>
      </c>
      <c r="AD86" s="67">
        <v>9300</v>
      </c>
      <c r="AE86" s="67">
        <v>1</v>
      </c>
      <c r="AF86" s="67">
        <v>14600</v>
      </c>
      <c r="AG86" s="67">
        <v>1</v>
      </c>
      <c r="AH86" s="67">
        <v>10000</v>
      </c>
      <c r="AI86" s="67">
        <v>1</v>
      </c>
      <c r="AJ86" s="67">
        <v>10000</v>
      </c>
      <c r="AK86" s="57">
        <v>3</v>
      </c>
      <c r="AL86" s="67">
        <v>25000</v>
      </c>
      <c r="AM86" s="57">
        <v>3</v>
      </c>
      <c r="AN86" s="67"/>
      <c r="AO86" s="57">
        <v>2</v>
      </c>
      <c r="AP86" s="67"/>
      <c r="AQ86" s="67"/>
      <c r="AR86" s="70">
        <v>12000</v>
      </c>
      <c r="AT86" s="61">
        <v>1233000</v>
      </c>
    </row>
    <row r="87" spans="1:46" ht="18.600000000000001" x14ac:dyDescent="0.4">
      <c r="A87" s="63">
        <v>76</v>
      </c>
      <c r="B87" s="64" t="s">
        <v>194</v>
      </c>
      <c r="C87" s="64" t="s">
        <v>195</v>
      </c>
      <c r="D87" s="54" cm="1">
        <f t="array" ref="D87">SUM(INDEX(F87:AR87, _xlfn.SEQUENCE(,20,1,2)))</f>
        <v>1598450</v>
      </c>
      <c r="E87" s="65"/>
      <c r="F87" s="66">
        <v>15300</v>
      </c>
      <c r="G87" s="67"/>
      <c r="H87" s="56">
        <f t="shared" si="2"/>
        <v>630750</v>
      </c>
      <c r="I87" s="66"/>
      <c r="J87" s="66">
        <v>43000</v>
      </c>
      <c r="K87" s="66"/>
      <c r="L87" s="68">
        <v>61625</v>
      </c>
      <c r="M87" s="69"/>
      <c r="N87" s="68">
        <v>123600</v>
      </c>
      <c r="O87" s="69"/>
      <c r="P87" s="68">
        <v>3400</v>
      </c>
      <c r="Q87" s="69"/>
      <c r="R87" s="68">
        <v>596775</v>
      </c>
      <c r="S87" s="66"/>
      <c r="T87" s="66"/>
      <c r="U87" s="66"/>
      <c r="V87" s="66"/>
      <c r="W87" s="66"/>
      <c r="X87" s="66"/>
      <c r="Y87" s="67">
        <v>30</v>
      </c>
      <c r="Z87" s="67">
        <v>23100</v>
      </c>
      <c r="AA87" s="67">
        <v>1</v>
      </c>
      <c r="AB87" s="67">
        <v>10000</v>
      </c>
      <c r="AC87" s="67">
        <v>30</v>
      </c>
      <c r="AD87" s="67">
        <v>9300</v>
      </c>
      <c r="AE87" s="67">
        <v>1</v>
      </c>
      <c r="AF87" s="67">
        <v>14600</v>
      </c>
      <c r="AG87" s="67">
        <v>1</v>
      </c>
      <c r="AH87" s="67">
        <v>10000</v>
      </c>
      <c r="AI87" s="67">
        <v>1</v>
      </c>
      <c r="AJ87" s="67">
        <v>10000</v>
      </c>
      <c r="AK87" s="57">
        <v>3</v>
      </c>
      <c r="AL87" s="67">
        <v>35000</v>
      </c>
      <c r="AM87" s="57">
        <v>3</v>
      </c>
      <c r="AN87" s="67"/>
      <c r="AO87" s="57">
        <v>2</v>
      </c>
      <c r="AP87" s="67"/>
      <c r="AQ87" s="67"/>
      <c r="AR87" s="70">
        <v>12000</v>
      </c>
      <c r="AT87" s="61">
        <v>1459150</v>
      </c>
    </row>
    <row r="88" spans="1:46" ht="18.600000000000001" x14ac:dyDescent="0.4">
      <c r="A88" s="63">
        <v>77</v>
      </c>
      <c r="B88" s="64" t="s">
        <v>196</v>
      </c>
      <c r="C88" s="64" t="s">
        <v>197</v>
      </c>
      <c r="D88" s="54" cm="1">
        <f t="array" ref="D88">SUM(INDEX(F88:AR88, _xlfn.SEQUENCE(,20,1,2)))</f>
        <v>0</v>
      </c>
      <c r="E88" s="65"/>
      <c r="F88" s="67"/>
      <c r="G88" s="67"/>
      <c r="H88" s="56">
        <f t="shared" si="2"/>
        <v>0</v>
      </c>
      <c r="I88" s="66"/>
      <c r="J88" s="66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F88" s="67"/>
      <c r="AG88" s="67"/>
      <c r="AH88" s="67"/>
      <c r="AI88" s="67"/>
      <c r="AJ88" s="67"/>
      <c r="AK88" s="67"/>
      <c r="AL88" s="67"/>
      <c r="AM88" s="67"/>
      <c r="AN88" s="67"/>
      <c r="AO88" s="57">
        <v>2</v>
      </c>
      <c r="AP88" s="67"/>
      <c r="AQ88" s="67"/>
      <c r="AR88" s="67"/>
    </row>
  </sheetData>
  <mergeCells count="35">
    <mergeCell ref="A11:C11"/>
    <mergeCell ref="AO8:AP9"/>
    <mergeCell ref="K9:L9"/>
    <mergeCell ref="M9:N9"/>
    <mergeCell ref="O9:P9"/>
    <mergeCell ref="Q9:R9"/>
    <mergeCell ref="S9:T9"/>
    <mergeCell ref="U9:V9"/>
    <mergeCell ref="W9:X9"/>
    <mergeCell ref="AC8:AD9"/>
    <mergeCell ref="AE8:AF9"/>
    <mergeCell ref="AG8:AH9"/>
    <mergeCell ref="AI8:AJ9"/>
    <mergeCell ref="AK8:AL9"/>
    <mergeCell ref="AM8:AN9"/>
    <mergeCell ref="Y7:AH7"/>
    <mergeCell ref="AI7:AJ7"/>
    <mergeCell ref="AK7:AP7"/>
    <mergeCell ref="AQ7:AR9"/>
    <mergeCell ref="G8:H9"/>
    <mergeCell ref="I8:J9"/>
    <mergeCell ref="K8:R8"/>
    <mergeCell ref="S8:X8"/>
    <mergeCell ref="Y8:Z9"/>
    <mergeCell ref="AA8:AB9"/>
    <mergeCell ref="A4:D10"/>
    <mergeCell ref="E4:X4"/>
    <mergeCell ref="Y4:AP4"/>
    <mergeCell ref="AQ4:AR4"/>
    <mergeCell ref="E5:X6"/>
    <mergeCell ref="Y5:AJ6"/>
    <mergeCell ref="AK5:AP6"/>
    <mergeCell ref="AQ5:AR6"/>
    <mergeCell ref="E7:F9"/>
    <mergeCell ref="G7:X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สป กษ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 Dreamhigh</dc:creator>
  <cp:lastModifiedBy>Ton Dreamhigh</cp:lastModifiedBy>
  <dcterms:created xsi:type="dcterms:W3CDTF">2025-11-13T02:35:58Z</dcterms:created>
  <dcterms:modified xsi:type="dcterms:W3CDTF">2025-11-13T02:36:08Z</dcterms:modified>
</cp:coreProperties>
</file>